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Usuario\Desktop\"/>
    </mc:Choice>
  </mc:AlternateContent>
  <bookViews>
    <workbookView xWindow="-105" yWindow="-105" windowWidth="19425" windowHeight="10425" activeTab="1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0" l="1"/>
  <c r="D38" i="10"/>
  <c r="E55" i="7"/>
  <c r="E58" i="7"/>
  <c r="E56" i="7" l="1"/>
  <c r="E54" i="7"/>
  <c r="E57" i="7"/>
  <c r="D65" i="10" l="1"/>
  <c r="D77" i="10" s="1"/>
  <c r="D42" i="10"/>
  <c r="D66" i="10" s="1"/>
  <c r="D78" i="10" s="1"/>
  <c r="D41" i="10"/>
  <c r="D40" i="10"/>
  <c r="D64" i="10" s="1"/>
  <c r="D76" i="10" s="1"/>
  <c r="D63" i="10"/>
  <c r="D75" i="10" s="1"/>
  <c r="D62" i="10"/>
  <c r="D74" i="10" s="1"/>
  <c r="L24" i="7" l="1"/>
  <c r="O52" i="7"/>
  <c r="P52" i="7"/>
  <c r="O53" i="7"/>
  <c r="P53" i="7"/>
  <c r="O54" i="7"/>
  <c r="P54" i="7"/>
  <c r="O55" i="7"/>
  <c r="P55" i="7"/>
  <c r="O56" i="7"/>
  <c r="P56" i="7"/>
  <c r="O57" i="7"/>
  <c r="P57" i="7"/>
  <c r="O58" i="7"/>
  <c r="P58" i="7"/>
  <c r="O59" i="7"/>
  <c r="P59" i="7"/>
  <c r="O60" i="7"/>
  <c r="P60" i="7"/>
  <c r="O61" i="7"/>
  <c r="P61" i="7"/>
  <c r="O62" i="7"/>
  <c r="P62" i="7"/>
  <c r="O63" i="7"/>
  <c r="P63" i="7"/>
  <c r="O64" i="7"/>
  <c r="P64" i="7"/>
  <c r="O65" i="7"/>
  <c r="P65" i="7"/>
  <c r="O66" i="7"/>
  <c r="P66" i="7"/>
  <c r="O67" i="7"/>
  <c r="P67" i="7"/>
  <c r="O68" i="7"/>
  <c r="P68" i="7"/>
  <c r="O69" i="7"/>
  <c r="P69" i="7"/>
  <c r="O70" i="7"/>
  <c r="P70" i="7"/>
  <c r="P51" i="7"/>
  <c r="O51" i="7"/>
  <c r="C53" i="7"/>
  <c r="C59" i="7"/>
  <c r="L52" i="7"/>
  <c r="C52" i="7" s="1"/>
  <c r="L53" i="7"/>
  <c r="L54" i="7"/>
  <c r="C54" i="7" s="1"/>
  <c r="Q54" i="7" s="1"/>
  <c r="L55" i="7"/>
  <c r="C55" i="7" s="1"/>
  <c r="L56" i="7"/>
  <c r="C56" i="7" s="1"/>
  <c r="L57" i="7"/>
  <c r="C57" i="7" s="1"/>
  <c r="L58" i="7"/>
  <c r="C58" i="7" s="1"/>
  <c r="L59" i="7"/>
  <c r="L60" i="7"/>
  <c r="L61" i="7"/>
  <c r="C61" i="7" s="1"/>
  <c r="L62" i="7"/>
  <c r="C62" i="7" s="1"/>
  <c r="Q62" i="7" s="1"/>
  <c r="L63" i="7"/>
  <c r="C63" i="7" s="1"/>
  <c r="L64" i="7"/>
  <c r="C64" i="7" s="1"/>
  <c r="L65" i="7"/>
  <c r="C65" i="7" s="1"/>
  <c r="L66" i="7"/>
  <c r="C66" i="7" s="1"/>
  <c r="Q66" i="7" s="1"/>
  <c r="L67" i="7"/>
  <c r="C67" i="7" s="1"/>
  <c r="L68" i="7"/>
  <c r="C68" i="7" s="1"/>
  <c r="L69" i="7"/>
  <c r="C69" i="7" s="1"/>
  <c r="L70" i="7"/>
  <c r="E52" i="7"/>
  <c r="E53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E51" i="7"/>
  <c r="Q69" i="7" l="1"/>
  <c r="Q68" i="7"/>
  <c r="Q67" i="7"/>
  <c r="Q65" i="7"/>
  <c r="Q61" i="7"/>
  <c r="Q59" i="7"/>
  <c r="Q64" i="7"/>
  <c r="Q63" i="7"/>
  <c r="Q58" i="7"/>
  <c r="Q57" i="7"/>
  <c r="Q56" i="7"/>
  <c r="Q55" i="7"/>
  <c r="Q53" i="7"/>
  <c r="Q52" i="7"/>
  <c r="C70" i="7"/>
  <c r="Q70" i="7" s="1"/>
  <c r="C60" i="7"/>
  <c r="Q60" i="7" s="1"/>
  <c r="Q51" i="7"/>
</calcChain>
</file>

<file path=xl/sharedStrings.xml><?xml version="1.0" encoding="utf-8"?>
<sst xmlns="http://schemas.openxmlformats.org/spreadsheetml/2006/main" count="1078" uniqueCount="344">
  <si>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</si>
  <si>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</si>
  <si>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</si>
  <si>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</si>
  <si>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</si>
  <si>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</si>
  <si>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</si>
  <si>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</si>
  <si>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</si>
  <si>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</si>
  <si>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</si>
  <si>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</si>
  <si>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</si>
  <si>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</si>
  <si>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</si>
  <si>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 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</si>
  <si>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</si>
  <si>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</si>
  <si>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</si>
  <si>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</si>
  <si>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</si>
  <si>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</si>
  <si>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</si>
  <si>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</si>
  <si>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</si>
  <si>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</si>
  <si>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</si>
  <si>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</si>
  <si>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</si>
  <si>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</si>
  <si>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</si>
  <si>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</si>
  <si>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</si>
  <si>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</si>
  <si>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</si>
  <si>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</si>
  <si>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</si>
  <si>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</si>
  <si>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</si>
  <si>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</si>
  <si>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</si>
  <si>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</si>
  <si>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</si>
  <si>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</si>
  <si>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</si>
  <si>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</si>
  <si>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</si>
  <si>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</si>
  <si>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</si>
  <si>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</si>
  <si>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</si>
  <si>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</si>
  <si>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</si>
  <si>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</si>
  <si>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</si>
  <si>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</si>
  <si>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</si>
  <si>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</si>
  <si>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</si>
  <si>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</si>
  <si>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</si>
  <si>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</si>
  <si>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</si>
  <si>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</si>
  <si>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</si>
  <si>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</si>
  <si>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</si>
  <si>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</si>
  <si>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</si>
  <si>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</si>
  <si>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</si>
  <si>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</si>
  <si>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</si>
  <si>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</si>
  <si>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</si>
  <si>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</si>
  <si>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</si>
  <si>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</si>
  <si>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</si>
  <si>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</si>
  <si>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</si>
  <si>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</si>
  <si>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</si>
  <si>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</si>
  <si>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</si>
  <si>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</si>
  <si>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</si>
  <si>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</si>
  <si>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</si>
  <si>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</si>
  <si>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</si>
  <si>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</si>
  <si>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</si>
  <si>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</si>
  <si>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</si>
  <si>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</si>
  <si>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</si>
  <si>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</si>
  <si>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</si>
  <si>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</si>
  <si>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</si>
  <si>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</si>
  <si>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</si>
  <si>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</si>
  <si>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</si>
  <si>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</si>
  <si>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</si>
  <si>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</si>
  <si>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</si>
  <si>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</si>
  <si>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</si>
  <si>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</si>
  <si>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</si>
  <si>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</si>
  <si>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</si>
  <si>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</si>
  <si>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</si>
  <si>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</si>
  <si>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</si>
  <si>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</si>
  <si>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</si>
  <si>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</si>
  <si>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</si>
  <si>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</si>
  <si>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</si>
  <si>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</si>
  <si>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</si>
  <si>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</si>
  <si>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</si>
  <si>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</si>
  <si>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</si>
  <si>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</si>
  <si>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</si>
  <si>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</si>
  <si>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</si>
  <si>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</si>
  <si>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</si>
  <si>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</si>
  <si>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</si>
  <si>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</si>
  <si>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</si>
  <si>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</si>
  <si>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</si>
  <si>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</si>
  <si>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</si>
  <si>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</si>
  <si>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</si>
  <si>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</si>
  <si>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</si>
  <si>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</si>
  <si>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</si>
  <si>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</si>
  <si>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</si>
  <si>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</si>
  <si>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</si>
  <si>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</si>
  <si>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</si>
  <si>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</si>
  <si>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</si>
  <si>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</si>
  <si>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</si>
  <si>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</si>
  <si>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</si>
  <si>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</si>
  <si>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</si>
  <si>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</si>
  <si>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</si>
  <si>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</si>
  <si>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</si>
  <si>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</si>
  <si>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</si>
  <si>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</si>
  <si>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</si>
  <si>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</si>
  <si>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</si>
  <si>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</si>
  <si>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</si>
  <si>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</si>
  <si>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</si>
  <si>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</si>
  <si>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</si>
  <si>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</si>
  <si>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</si>
  <si>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</si>
  <si>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</si>
  <si>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</si>
  <si>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</si>
  <si>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</si>
  <si>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</si>
  <si>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</si>
  <si>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</si>
  <si>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</si>
  <si>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</si>
  <si>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</si>
  <si>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</si>
  <si>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</si>
  <si>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</si>
  <si>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</si>
  <si>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</si>
  <si>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</si>
  <si>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</si>
  <si>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</si>
  <si>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</si>
  <si>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</si>
  <si>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</si>
  <si>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</si>
  <si>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</si>
  <si>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</si>
  <si>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</si>
  <si>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</si>
  <si>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</si>
  <si>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</si>
  <si>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</si>
  <si>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</si>
  <si>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</si>
  <si>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</si>
  <si>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</si>
  <si>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</si>
  <si>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</si>
  <si>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</si>
  <si>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</si>
  <si>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</si>
  <si>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</si>
  <si>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</si>
  <si>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</si>
  <si>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</si>
  <si>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</si>
  <si>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</si>
  <si>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</si>
  <si>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</si>
  <si>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</si>
  <si>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</si>
  <si>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</si>
  <si>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</si>
  <si>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</si>
  <si>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</si>
  <si>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</si>
  <si>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</si>
  <si>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</si>
  <si>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</si>
  <si>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</si>
  <si>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</si>
  <si>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</si>
  <si>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</si>
  <si>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</si>
  <si>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</si>
  <si>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</si>
  <si>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</si>
  <si>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</si>
  <si>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</si>
  <si>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</si>
  <si>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</si>
  <si>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</si>
  <si>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</si>
  <si>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</si>
  <si>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</si>
  <si>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</si>
  <si>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</si>
  <si>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</si>
  <si>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</si>
  <si>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</si>
  <si>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</si>
  <si>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</si>
  <si>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</si>
  <si>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</si>
  <si>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</si>
  <si>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</si>
  <si>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</si>
  <si>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</si>
  <si>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</si>
  <si>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</si>
  <si>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</si>
  <si>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</si>
  <si>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</si>
  <si>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</si>
  <si>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</si>
  <si>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</si>
  <si>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</si>
  <si>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</si>
  <si>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</si>
  <si>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</si>
  <si>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</si>
  <si>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</si>
  <si>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</si>
  <si>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</si>
  <si>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</si>
  <si>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</si>
  <si>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</si>
  <si>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</si>
  <si>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</si>
  <si>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</si>
  <si>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</si>
  <si>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</si>
  <si>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</si>
  <si>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</si>
  <si>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</si>
  <si>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</si>
  <si>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</si>
  <si>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</si>
  <si>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</si>
  <si>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</si>
  <si>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</si>
  <si>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</si>
  <si>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</si>
  <si>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</si>
  <si>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</si>
  <si>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</si>
  <si>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</si>
  <si>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</si>
  <si>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</si>
  <si>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</si>
  <si>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</si>
  <si>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</si>
  <si>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</si>
  <si>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</si>
  <si>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</si>
  <si>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Hoja 1. Instrumento para identificar el estado de los aprendizajes</t>
  </si>
  <si>
    <t>CER BUENAVISTA</t>
  </si>
  <si>
    <t>NORTE DE SANTANDER</t>
  </si>
  <si>
    <t>OCAÑA</t>
  </si>
  <si>
    <t>CIENCIAS NATURALES</t>
  </si>
  <si>
    <t>MATERIAL PEDAGOGICO(CARTILLAS)</t>
  </si>
  <si>
    <t>GUIAS DE APOYO</t>
  </si>
  <si>
    <t>VIDEOS VIA WASSAP</t>
  </si>
  <si>
    <t>ASESORIA A PADRES DE FAMILIA POR MEDIO DE VIDEO LLAMADAS</t>
  </si>
  <si>
    <t>APOYO A TRAVES DE LAS REDES SOCIALES</t>
  </si>
  <si>
    <t>Espacio o entorno donde se encuentran</t>
  </si>
  <si>
    <t>En las primeras semanas del primer periodo</t>
  </si>
  <si>
    <t>practica</t>
  </si>
  <si>
    <t>En el primer periodo</t>
  </si>
  <si>
    <t>QUINTO</t>
  </si>
  <si>
    <t>Identificar las diferentes estructuras presentes en los seres vivos</t>
  </si>
  <si>
    <t xml:space="preserve"> Identificar los diferentes sistemas presentes en los seres vivos y su funcionamiento básico.</t>
  </si>
  <si>
    <t>Identificar las diferentes relaciones presentes en  los seres vivos y el ecosistema que habita.</t>
  </si>
  <si>
    <t xml:space="preserve"> Reconocer la importancia de la energía en nuestra vida cotidiana y las maneras de producirlas, analizando beneficios y perjuicios.</t>
  </si>
  <si>
    <t>Reconocer la importancia de la conservación de los recursos naturales en nuestro medio.</t>
  </si>
  <si>
    <t>Reconocer las diferentes teorías sobre la conformación del universo.</t>
  </si>
  <si>
    <t>Reconocer el método científico como la manera de conocer nuestro alrededor.</t>
  </si>
  <si>
    <t xml:space="preserve"> DESARROLLAR  LOS TEMAS PENDIENTES DEL AÑO ANTERIOR PARA RETOMAR, LOS CONTENIDOS DEL GRADO ACTUAL </t>
  </si>
  <si>
    <t xml:space="preserve"> Reconocer las diferentes teorías sobre la conformación del universo.</t>
  </si>
  <si>
    <t>Identifica los recursos naturales de nuestra region</t>
  </si>
  <si>
    <t>Analiza el origen y desarrollo del universo</t>
  </si>
  <si>
    <t>Desarrollar fichas didacticas que refuercen los recursos naturales propios d ela region</t>
  </si>
  <si>
    <t>Desarrollar fichas didacticas que refuercen la formacion del universo y sus planetas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</si>
</sst>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81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0" xfId="0" applyFont="1" applyBorder="1" applyAlignment="1" applyProtection="1">
      <alignment horizontal="left" vertical="center"/>
      <protection locked="0"/>
    </xf>
    <xf numFmtId="0" fontId="2" fillId="0" borderId="33" xfId="0" applyFont="1" applyBorder="1" applyAlignment="1" applyProtection="1">
      <alignment horizontal="left" vertical="center"/>
      <protection locked="0"/>
    </xf>
    <xf numFmtId="0" fontId="9" fillId="0" borderId="34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2" fillId="7" borderId="1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0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38" xfId="0" applyBorder="1"/>
    <xf numFmtId="0" fontId="1" fillId="7" borderId="18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0" fillId="0" borderId="2" xfId="0" applyBorder="1"/>
    <xf numFmtId="0" fontId="0" fillId="0" borderId="6" xfId="0" applyBorder="1" applyAlignment="1" applyProtection="1">
      <alignment vertical="center" wrapText="1"/>
      <protection locked="0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9" fillId="0" borderId="31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2" fillId="0" borderId="2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2" fillId="0" borderId="35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32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7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27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3" fillId="0" borderId="4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0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</cellXfs>
  <cellStyles count="4">
    <cellStyle name="Normal" xfId="0" builtinId="0"/>
    <cellStyle name="Normal 10" xfId="3"/>
    <cellStyle name="Normal 2" xfId="1"/>
    <cellStyle name="Normal_Hoja4" xfId="2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enyfer\AppData\Local\Microsoft\Windows\INetCache\Content.Outlook\KM7H959D\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4"/>
  <sheetViews>
    <sheetView showGridLines="0" showRowColHeaders="0" showRuler="0" view="pageLayout" topLeftCell="A34" zoomScaleNormal="100" workbookViewId="0">
      <selection activeCell="D34" sqref="D34:G34"/>
    </sheetView>
  </sheetViews>
  <sheetFormatPr baseColWidth="10" defaultRowHeight="15" x14ac:dyDescent="0.25"/>
  <cols>
    <col min="1" max="1" width="2" customWidth="1"/>
    <col min="2" max="2" width="2.140625" customWidth="1"/>
    <col min="3" max="3" width="11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43" t="s">
        <v>316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5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x14ac:dyDescent="0.25">
      <c r="B5" s="20"/>
      <c r="C5" s="138" t="s">
        <v>279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35"/>
      <c r="P5" s="22"/>
    </row>
    <row r="6" spans="2:16" ht="9" customHeight="1" thickBot="1" x14ac:dyDescent="0.3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6.5" thickTop="1" thickBot="1" x14ac:dyDescent="0.3">
      <c r="B7" s="33"/>
      <c r="C7" s="149" t="s">
        <v>10</v>
      </c>
      <c r="D7" s="149"/>
      <c r="E7" s="16"/>
      <c r="F7" s="139" t="s">
        <v>317</v>
      </c>
      <c r="G7" s="142"/>
      <c r="H7" s="142"/>
      <c r="I7" s="142"/>
      <c r="J7" s="142"/>
      <c r="K7" s="140"/>
      <c r="L7" s="31" t="s">
        <v>13</v>
      </c>
      <c r="M7" s="28"/>
      <c r="N7" s="139">
        <v>254498000721</v>
      </c>
      <c r="O7" s="140"/>
      <c r="P7" s="22"/>
    </row>
    <row r="8" spans="2:16" ht="9" customHeight="1" thickTop="1" thickBot="1" x14ac:dyDescent="0.3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6.5" thickTop="1" thickBot="1" x14ac:dyDescent="0.3">
      <c r="B9" s="33"/>
      <c r="C9" s="149" t="s">
        <v>12</v>
      </c>
      <c r="D9" s="149"/>
      <c r="E9" s="30"/>
      <c r="F9" s="141" t="s">
        <v>272</v>
      </c>
      <c r="G9" s="142"/>
      <c r="H9" s="142"/>
      <c r="I9" s="142"/>
      <c r="J9" s="142"/>
      <c r="K9" s="140"/>
      <c r="L9" s="31" t="s">
        <v>14</v>
      </c>
      <c r="M9" s="28"/>
      <c r="N9" s="139" t="s">
        <v>319</v>
      </c>
      <c r="O9" s="140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38" t="s">
        <v>276</v>
      </c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35"/>
      <c r="P14" s="22"/>
    </row>
    <row r="15" spans="2:16" ht="9" customHeight="1" thickBot="1" x14ac:dyDescent="0.3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6.5" thickTop="1" thickBot="1" x14ac:dyDescent="0.3">
      <c r="B16" s="21"/>
      <c r="C16" s="30"/>
      <c r="D16" s="31" t="s">
        <v>0</v>
      </c>
      <c r="E16" s="30"/>
      <c r="F16" s="146" t="s">
        <v>320</v>
      </c>
      <c r="G16" s="147"/>
      <c r="H16" s="147"/>
      <c r="I16" s="147"/>
      <c r="J16" s="147"/>
      <c r="K16" s="148"/>
      <c r="L16" s="34" t="s">
        <v>15</v>
      </c>
      <c r="M16" s="28"/>
      <c r="N16" s="146" t="s">
        <v>330</v>
      </c>
      <c r="O16" s="148"/>
      <c r="P16" s="22"/>
    </row>
    <row r="17" spans="2:16" ht="9" customHeight="1" thickTop="1" thickBot="1" x14ac:dyDescent="0.3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3"/>
    <row r="19" spans="2:16" ht="17.25" thickTop="1" thickBot="1" x14ac:dyDescent="0.3">
      <c r="B19" s="83" t="s">
        <v>287</v>
      </c>
      <c r="C19" s="84"/>
      <c r="D19" s="84"/>
      <c r="E19" s="84"/>
      <c r="F19" s="84"/>
      <c r="G19" s="84"/>
      <c r="H19" s="85"/>
      <c r="I19" s="17"/>
      <c r="J19" s="83" t="s">
        <v>289</v>
      </c>
      <c r="K19" s="84"/>
      <c r="L19" s="84"/>
      <c r="M19" s="84"/>
      <c r="N19" s="84"/>
      <c r="O19" s="84"/>
      <c r="P19" s="85"/>
    </row>
    <row r="20" spans="2:16" ht="9" customHeight="1" thickTop="1" x14ac:dyDescent="0.2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25">
      <c r="B21" s="21"/>
      <c r="C21" s="125" t="s">
        <v>288</v>
      </c>
      <c r="D21" s="126"/>
      <c r="E21" s="126"/>
      <c r="F21" s="126"/>
      <c r="G21" s="126"/>
      <c r="H21" s="42"/>
      <c r="I21" s="40"/>
      <c r="J21" s="44"/>
      <c r="K21" s="125" t="s">
        <v>290</v>
      </c>
      <c r="L21" s="126"/>
      <c r="M21" s="126"/>
      <c r="N21" s="126"/>
      <c r="O21" s="126"/>
      <c r="P21" s="36"/>
    </row>
    <row r="22" spans="2:16" ht="9" customHeight="1" thickBot="1" x14ac:dyDescent="0.3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6.5" thickTop="1" thickBot="1" x14ac:dyDescent="0.3">
      <c r="B23" s="21"/>
      <c r="C23" s="39" t="s">
        <v>277</v>
      </c>
      <c r="D23" s="104" t="s">
        <v>291</v>
      </c>
      <c r="E23" s="105"/>
      <c r="F23" s="105"/>
      <c r="G23" s="106"/>
      <c r="H23" s="43"/>
      <c r="J23" s="21"/>
      <c r="K23" s="39" t="s">
        <v>277</v>
      </c>
      <c r="L23" s="101" t="s">
        <v>291</v>
      </c>
      <c r="M23" s="101"/>
      <c r="N23" s="101"/>
      <c r="O23" s="41" t="s">
        <v>18</v>
      </c>
      <c r="P23" s="22"/>
    </row>
    <row r="24" spans="2:16" ht="18.75" customHeight="1" thickTop="1" x14ac:dyDescent="0.25">
      <c r="B24" s="21"/>
      <c r="C24" s="57">
        <v>1</v>
      </c>
      <c r="D24" s="127" t="s">
        <v>331</v>
      </c>
      <c r="E24" s="128"/>
      <c r="F24" s="128"/>
      <c r="G24" s="129"/>
      <c r="H24" s="37"/>
      <c r="I24" s="28"/>
      <c r="J24" s="38"/>
      <c r="K24" s="57">
        <v>1</v>
      </c>
      <c r="L24" s="130" t="str">
        <f>D24</f>
        <v>Identificar las diferentes estructuras presentes en los seres vivos</v>
      </c>
      <c r="M24" s="131"/>
      <c r="N24" s="132"/>
      <c r="O24" s="53" t="s">
        <v>19</v>
      </c>
      <c r="P24" s="22"/>
    </row>
    <row r="25" spans="2:16" ht="18.75" customHeight="1" x14ac:dyDescent="0.25">
      <c r="B25" s="21"/>
      <c r="C25" s="58">
        <v>2</v>
      </c>
      <c r="D25" s="122" t="s">
        <v>332</v>
      </c>
      <c r="E25" s="123"/>
      <c r="F25" s="123"/>
      <c r="G25" s="124"/>
      <c r="H25" s="37"/>
      <c r="I25" s="28"/>
      <c r="J25" s="38"/>
      <c r="K25" s="58">
        <v>2</v>
      </c>
      <c r="L25" s="113" t="str">
        <f t="shared" ref="L25:L43" si="0">D25</f>
        <v xml:space="preserve"> Identificar los diferentes sistemas presentes en los seres vivos y su funcionamiento básico.</v>
      </c>
      <c r="M25" s="114"/>
      <c r="N25" s="115"/>
      <c r="O25" s="53" t="s">
        <v>19</v>
      </c>
      <c r="P25" s="22"/>
    </row>
    <row r="26" spans="2:16" ht="18.75" customHeight="1" x14ac:dyDescent="0.25">
      <c r="B26" s="21"/>
      <c r="C26" s="58">
        <v>3</v>
      </c>
      <c r="D26" s="122" t="s">
        <v>333</v>
      </c>
      <c r="E26" s="123"/>
      <c r="F26" s="123"/>
      <c r="G26" s="124"/>
      <c r="H26" s="37"/>
      <c r="I26" s="28"/>
      <c r="J26" s="38"/>
      <c r="K26" s="59">
        <v>3</v>
      </c>
      <c r="L26" s="113" t="str">
        <f t="shared" si="0"/>
        <v>Identificar las diferentes relaciones presentes en  los seres vivos y el ecosistema que habita.</v>
      </c>
      <c r="M26" s="114"/>
      <c r="N26" s="115"/>
      <c r="O26" s="53" t="s">
        <v>19</v>
      </c>
      <c r="P26" s="22"/>
    </row>
    <row r="27" spans="2:16" ht="18.75" customHeight="1" x14ac:dyDescent="0.25">
      <c r="B27" s="21"/>
      <c r="C27" s="58">
        <v>4</v>
      </c>
      <c r="D27" s="122" t="s">
        <v>334</v>
      </c>
      <c r="E27" s="123"/>
      <c r="F27" s="123"/>
      <c r="G27" s="124"/>
      <c r="H27" s="37"/>
      <c r="I27" s="28"/>
      <c r="J27" s="38"/>
      <c r="K27" s="58">
        <v>4</v>
      </c>
      <c r="L27" s="113" t="str">
        <f t="shared" si="0"/>
        <v xml:space="preserve"> Reconocer la importancia de la energía en nuestra vida cotidiana y las maneras de producirlas, analizando beneficios y perjuicios.</v>
      </c>
      <c r="M27" s="114"/>
      <c r="N27" s="115"/>
      <c r="O27" s="53" t="s">
        <v>19</v>
      </c>
      <c r="P27" s="22"/>
    </row>
    <row r="28" spans="2:16" ht="18.75" customHeight="1" x14ac:dyDescent="0.25">
      <c r="B28" s="21"/>
      <c r="C28" s="58">
        <v>5</v>
      </c>
      <c r="D28" s="122" t="s">
        <v>335</v>
      </c>
      <c r="E28" s="123"/>
      <c r="F28" s="123"/>
      <c r="G28" s="124"/>
      <c r="H28" s="37"/>
      <c r="I28" s="28"/>
      <c r="J28" s="38"/>
      <c r="K28" s="58">
        <v>5</v>
      </c>
      <c r="L28" s="113" t="str">
        <f t="shared" si="0"/>
        <v>Reconocer la importancia de la conservación de los recursos naturales en nuestro medio.</v>
      </c>
      <c r="M28" s="114"/>
      <c r="N28" s="115"/>
      <c r="O28" s="53" t="s">
        <v>19</v>
      </c>
      <c r="P28" s="22"/>
    </row>
    <row r="29" spans="2:16" ht="18.75" customHeight="1" x14ac:dyDescent="0.25">
      <c r="B29" s="21"/>
      <c r="C29" s="58">
        <v>6</v>
      </c>
      <c r="D29" s="122" t="s">
        <v>336</v>
      </c>
      <c r="E29" s="123"/>
      <c r="F29" s="123"/>
      <c r="G29" s="124"/>
      <c r="H29" s="37"/>
      <c r="I29" s="28"/>
      <c r="J29" s="38"/>
      <c r="K29" s="59">
        <v>6</v>
      </c>
      <c r="L29" s="113" t="str">
        <f t="shared" si="0"/>
        <v>Reconocer las diferentes teorías sobre la conformación del universo.</v>
      </c>
      <c r="M29" s="114"/>
      <c r="N29" s="115"/>
      <c r="O29" s="53" t="s">
        <v>19</v>
      </c>
      <c r="P29" s="22"/>
    </row>
    <row r="30" spans="2:16" ht="18.75" customHeight="1" x14ac:dyDescent="0.25">
      <c r="B30" s="21"/>
      <c r="C30" s="58">
        <v>7</v>
      </c>
      <c r="D30" s="122" t="s">
        <v>337</v>
      </c>
      <c r="E30" s="123"/>
      <c r="F30" s="123"/>
      <c r="G30" s="124"/>
      <c r="H30" s="37"/>
      <c r="I30" s="28"/>
      <c r="J30" s="38"/>
      <c r="K30" s="58">
        <v>7</v>
      </c>
      <c r="L30" s="113" t="str">
        <f t="shared" si="0"/>
        <v>Reconocer el método científico como la manera de conocer nuestro alrededor.</v>
      </c>
      <c r="M30" s="114"/>
      <c r="N30" s="115"/>
      <c r="O30" s="53" t="s">
        <v>24</v>
      </c>
      <c r="P30" s="22"/>
    </row>
    <row r="31" spans="2:16" ht="18.75" customHeight="1" x14ac:dyDescent="0.25">
      <c r="B31" s="21"/>
      <c r="C31" s="58">
        <v>8</v>
      </c>
      <c r="D31" s="122"/>
      <c r="E31" s="123"/>
      <c r="F31" s="123"/>
      <c r="G31" s="124"/>
      <c r="H31" s="37"/>
      <c r="I31" s="28"/>
      <c r="J31" s="38"/>
      <c r="K31" s="58">
        <v>8</v>
      </c>
      <c r="L31" s="113">
        <f>D31</f>
        <v>0</v>
      </c>
      <c r="M31" s="114"/>
      <c r="N31" s="115"/>
      <c r="O31" s="53"/>
      <c r="P31" s="22"/>
    </row>
    <row r="32" spans="2:16" ht="18.75" customHeight="1" x14ac:dyDescent="0.25">
      <c r="B32" s="21"/>
      <c r="C32" s="58">
        <v>9</v>
      </c>
      <c r="D32" s="122"/>
      <c r="E32" s="123"/>
      <c r="F32" s="123"/>
      <c r="G32" s="124"/>
      <c r="H32" s="37"/>
      <c r="I32" s="28"/>
      <c r="J32" s="38"/>
      <c r="K32" s="59">
        <v>9</v>
      </c>
      <c r="L32" s="113">
        <f>D32</f>
        <v>0</v>
      </c>
      <c r="M32" s="114"/>
      <c r="N32" s="115"/>
      <c r="O32" s="53"/>
      <c r="P32" s="22"/>
    </row>
    <row r="33" spans="2:16" ht="18.75" customHeight="1" x14ac:dyDescent="0.25">
      <c r="B33" s="21"/>
      <c r="C33" s="58">
        <v>10</v>
      </c>
      <c r="D33" s="110"/>
      <c r="E33" s="111"/>
      <c r="F33" s="111"/>
      <c r="G33" s="112"/>
      <c r="H33" s="37"/>
      <c r="I33" s="28"/>
      <c r="J33" s="38"/>
      <c r="K33" s="58">
        <v>10</v>
      </c>
      <c r="L33" s="113">
        <f t="shared" si="0"/>
        <v>0</v>
      </c>
      <c r="M33" s="114"/>
      <c r="N33" s="115"/>
      <c r="O33" s="53"/>
      <c r="P33" s="22"/>
    </row>
    <row r="34" spans="2:16" ht="18.75" customHeight="1" x14ac:dyDescent="0.25">
      <c r="B34" s="21"/>
      <c r="C34" s="58">
        <v>11</v>
      </c>
      <c r="D34" s="110"/>
      <c r="E34" s="111"/>
      <c r="F34" s="111"/>
      <c r="G34" s="112"/>
      <c r="H34" s="37"/>
      <c r="I34" s="28"/>
      <c r="J34" s="38"/>
      <c r="K34" s="58">
        <v>11</v>
      </c>
      <c r="L34" s="113">
        <f t="shared" si="0"/>
        <v>0</v>
      </c>
      <c r="M34" s="114"/>
      <c r="N34" s="115"/>
      <c r="O34" s="53"/>
      <c r="P34" s="22"/>
    </row>
    <row r="35" spans="2:16" ht="18.75" customHeight="1" x14ac:dyDescent="0.25">
      <c r="B35" s="21"/>
      <c r="C35" s="58">
        <v>12</v>
      </c>
      <c r="D35" s="110"/>
      <c r="E35" s="111"/>
      <c r="F35" s="111"/>
      <c r="G35" s="112"/>
      <c r="H35" s="37"/>
      <c r="I35" s="28"/>
      <c r="J35" s="38"/>
      <c r="K35" s="59">
        <v>12</v>
      </c>
      <c r="L35" s="113">
        <f t="shared" si="0"/>
        <v>0</v>
      </c>
      <c r="M35" s="114"/>
      <c r="N35" s="115"/>
      <c r="O35" s="53"/>
      <c r="P35" s="22"/>
    </row>
    <row r="36" spans="2:16" ht="18.75" customHeight="1" x14ac:dyDescent="0.25">
      <c r="B36" s="21"/>
      <c r="C36" s="58">
        <v>13</v>
      </c>
      <c r="D36" s="110"/>
      <c r="E36" s="111"/>
      <c r="F36" s="111"/>
      <c r="G36" s="112"/>
      <c r="H36" s="37"/>
      <c r="I36" s="28"/>
      <c r="J36" s="38"/>
      <c r="K36" s="59">
        <v>13</v>
      </c>
      <c r="L36" s="113">
        <f t="shared" si="0"/>
        <v>0</v>
      </c>
      <c r="M36" s="114"/>
      <c r="N36" s="115"/>
      <c r="O36" s="53"/>
      <c r="P36" s="22"/>
    </row>
    <row r="37" spans="2:16" ht="18.75" customHeight="1" x14ac:dyDescent="0.25">
      <c r="B37" s="21"/>
      <c r="C37" s="58">
        <v>14</v>
      </c>
      <c r="D37" s="110"/>
      <c r="E37" s="111"/>
      <c r="F37" s="111"/>
      <c r="G37" s="112"/>
      <c r="H37" s="37"/>
      <c r="I37" s="28"/>
      <c r="J37" s="38"/>
      <c r="K37" s="58">
        <v>14</v>
      </c>
      <c r="L37" s="113">
        <f t="shared" si="0"/>
        <v>0</v>
      </c>
      <c r="M37" s="114"/>
      <c r="N37" s="115"/>
      <c r="O37" s="53"/>
      <c r="P37" s="22"/>
    </row>
    <row r="38" spans="2:16" ht="18.75" customHeight="1" x14ac:dyDescent="0.25">
      <c r="B38" s="21"/>
      <c r="C38" s="58">
        <v>15</v>
      </c>
      <c r="D38" s="110"/>
      <c r="E38" s="111"/>
      <c r="F38" s="111"/>
      <c r="G38" s="112"/>
      <c r="H38" s="37"/>
      <c r="I38" s="28"/>
      <c r="J38" s="38"/>
      <c r="K38" s="59">
        <v>15</v>
      </c>
      <c r="L38" s="113">
        <f t="shared" si="0"/>
        <v>0</v>
      </c>
      <c r="M38" s="114"/>
      <c r="N38" s="115"/>
      <c r="O38" s="53"/>
      <c r="P38" s="22"/>
    </row>
    <row r="39" spans="2:16" ht="18.75" customHeight="1" x14ac:dyDescent="0.25">
      <c r="B39" s="21"/>
      <c r="C39" s="58">
        <v>16</v>
      </c>
      <c r="D39" s="110"/>
      <c r="E39" s="111"/>
      <c r="F39" s="111"/>
      <c r="G39" s="112"/>
      <c r="H39" s="37"/>
      <c r="I39" s="28"/>
      <c r="J39" s="38"/>
      <c r="K39" s="58">
        <v>16</v>
      </c>
      <c r="L39" s="113">
        <f t="shared" si="0"/>
        <v>0</v>
      </c>
      <c r="M39" s="114"/>
      <c r="N39" s="115"/>
      <c r="O39" s="53"/>
      <c r="P39" s="22"/>
    </row>
    <row r="40" spans="2:16" ht="18.75" customHeight="1" x14ac:dyDescent="0.25">
      <c r="B40" s="21"/>
      <c r="C40" s="58">
        <v>17</v>
      </c>
      <c r="D40" s="110"/>
      <c r="E40" s="111"/>
      <c r="F40" s="111"/>
      <c r="G40" s="112"/>
      <c r="H40" s="37"/>
      <c r="I40" s="28"/>
      <c r="J40" s="38"/>
      <c r="K40" s="58">
        <v>17</v>
      </c>
      <c r="L40" s="113">
        <f t="shared" si="0"/>
        <v>0</v>
      </c>
      <c r="M40" s="114"/>
      <c r="N40" s="115"/>
      <c r="O40" s="53"/>
      <c r="P40" s="22"/>
    </row>
    <row r="41" spans="2:16" ht="18.75" customHeight="1" x14ac:dyDescent="0.25">
      <c r="B41" s="21"/>
      <c r="C41" s="58">
        <v>18</v>
      </c>
      <c r="D41" s="110"/>
      <c r="E41" s="111"/>
      <c r="F41" s="111"/>
      <c r="G41" s="112"/>
      <c r="H41" s="37"/>
      <c r="I41" s="28"/>
      <c r="J41" s="38"/>
      <c r="K41" s="59">
        <v>18</v>
      </c>
      <c r="L41" s="113">
        <f t="shared" si="0"/>
        <v>0</v>
      </c>
      <c r="M41" s="114"/>
      <c r="N41" s="115"/>
      <c r="O41" s="53"/>
      <c r="P41" s="22"/>
    </row>
    <row r="42" spans="2:16" ht="18.75" customHeight="1" x14ac:dyDescent="0.25">
      <c r="B42" s="21"/>
      <c r="C42" s="58">
        <v>19</v>
      </c>
      <c r="D42" s="110"/>
      <c r="E42" s="111"/>
      <c r="F42" s="111"/>
      <c r="G42" s="112"/>
      <c r="H42" s="37"/>
      <c r="I42" s="28"/>
      <c r="J42" s="38"/>
      <c r="K42" s="58">
        <v>19</v>
      </c>
      <c r="L42" s="113">
        <f t="shared" si="0"/>
        <v>0</v>
      </c>
      <c r="M42" s="114"/>
      <c r="N42" s="115"/>
      <c r="O42" s="53"/>
      <c r="P42" s="22"/>
    </row>
    <row r="43" spans="2:16" ht="18.75" customHeight="1" thickBot="1" x14ac:dyDescent="0.3">
      <c r="B43" s="21"/>
      <c r="C43" s="60">
        <v>20</v>
      </c>
      <c r="D43" s="119"/>
      <c r="E43" s="120"/>
      <c r="F43" s="120"/>
      <c r="G43" s="121"/>
      <c r="H43" s="37"/>
      <c r="I43" s="28"/>
      <c r="J43" s="38"/>
      <c r="K43" s="60">
        <v>20</v>
      </c>
      <c r="L43" s="116">
        <f t="shared" si="0"/>
        <v>0</v>
      </c>
      <c r="M43" s="117"/>
      <c r="N43" s="118"/>
      <c r="O43" s="54"/>
      <c r="P43" s="22"/>
    </row>
    <row r="44" spans="2:16" ht="9" customHeight="1" thickTop="1" thickBot="1" x14ac:dyDescent="0.3">
      <c r="B44" s="23"/>
      <c r="C44" s="18"/>
      <c r="D44" s="18"/>
      <c r="E44" s="18"/>
      <c r="F44" s="18"/>
      <c r="G44" s="18"/>
      <c r="H44" s="24"/>
      <c r="I44" s="17"/>
      <c r="J44" s="23"/>
      <c r="K44" s="134"/>
      <c r="L44" s="134"/>
      <c r="M44" s="18"/>
      <c r="N44" s="18"/>
      <c r="O44" s="18"/>
      <c r="P44" s="24"/>
    </row>
    <row r="45" spans="2:16" ht="9" customHeight="1" thickTop="1" thickBot="1" x14ac:dyDescent="0.3">
      <c r="K45" s="135"/>
      <c r="L45" s="135"/>
    </row>
    <row r="46" spans="2:16" ht="17.25" thickTop="1" thickBot="1" x14ac:dyDescent="0.3">
      <c r="B46" s="83" t="s">
        <v>292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5"/>
    </row>
    <row r="47" spans="2:16" ht="9" customHeight="1" thickTop="1" x14ac:dyDescent="0.25">
      <c r="B47" s="25"/>
      <c r="C47" s="26"/>
      <c r="D47" s="26"/>
      <c r="E47" s="26"/>
      <c r="F47" s="26"/>
      <c r="G47" s="26"/>
      <c r="H47" s="26"/>
      <c r="I47" s="26"/>
      <c r="J47" s="26"/>
      <c r="K47" s="133"/>
      <c r="L47" s="133"/>
      <c r="M47" s="26"/>
      <c r="N47" s="26"/>
      <c r="O47" s="26"/>
      <c r="P47" s="27"/>
    </row>
    <row r="48" spans="2:16" ht="30" customHeight="1" x14ac:dyDescent="0.25">
      <c r="B48" s="21"/>
      <c r="C48" s="102" t="s">
        <v>293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47"/>
    </row>
    <row r="49" spans="2:17" ht="9" customHeight="1" thickBot="1" x14ac:dyDescent="0.3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6.5" thickTop="1" thickBot="1" x14ac:dyDescent="0.3">
      <c r="B50" s="21"/>
      <c r="C50" s="46"/>
      <c r="D50" s="48" t="s">
        <v>277</v>
      </c>
      <c r="E50" s="104" t="s">
        <v>291</v>
      </c>
      <c r="F50" s="105"/>
      <c r="G50" s="105"/>
      <c r="H50" s="105"/>
      <c r="I50" s="105"/>
      <c r="J50" s="105"/>
      <c r="K50" s="106"/>
      <c r="L50" s="48" t="s">
        <v>18</v>
      </c>
      <c r="M50" s="104" t="s">
        <v>280</v>
      </c>
      <c r="N50" s="106"/>
      <c r="O50" s="46"/>
      <c r="P50" s="47"/>
    </row>
    <row r="51" spans="2:17" ht="18.75" customHeight="1" thickTop="1" x14ac:dyDescent="0.25">
      <c r="B51" s="21"/>
      <c r="C51" s="50">
        <f>IF(L51="No trabajado",1,0)</f>
        <v>0</v>
      </c>
      <c r="D51" s="57">
        <v>1</v>
      </c>
      <c r="E51" s="107" t="str">
        <f t="shared" ref="E51:E70" si="1">D24</f>
        <v>Identificar las diferentes estructuras presentes en los seres vivos</v>
      </c>
      <c r="F51" s="108"/>
      <c r="G51" s="108"/>
      <c r="H51" s="108"/>
      <c r="I51" s="108"/>
      <c r="J51" s="108"/>
      <c r="K51" s="109"/>
      <c r="L51" s="63" t="str">
        <f t="shared" ref="L51:L70" si="2">O24</f>
        <v>Trabajado</v>
      </c>
      <c r="M51" s="136" t="s">
        <v>281</v>
      </c>
      <c r="N51" s="137"/>
      <c r="O51" s="50">
        <f>IF(M51="Bajo",1,0)</f>
        <v>0</v>
      </c>
      <c r="P51" s="52">
        <f>IF(M51="Básico",-3,0)</f>
        <v>0</v>
      </c>
      <c r="Q51" s="49">
        <f>C51+O51+P51</f>
        <v>0</v>
      </c>
    </row>
    <row r="52" spans="2:17" ht="18.75" customHeight="1" x14ac:dyDescent="0.25">
      <c r="B52" s="21"/>
      <c r="C52" s="50">
        <f t="shared" ref="C52:C70" si="3">IF(L52="No trabajado",1,0)</f>
        <v>0</v>
      </c>
      <c r="D52" s="59">
        <v>2</v>
      </c>
      <c r="E52" s="95" t="str">
        <f t="shared" si="1"/>
        <v xml:space="preserve"> Identificar los diferentes sistemas presentes en los seres vivos y su funcionamiento básico.</v>
      </c>
      <c r="F52" s="96"/>
      <c r="G52" s="96"/>
      <c r="H52" s="96"/>
      <c r="I52" s="96"/>
      <c r="J52" s="96"/>
      <c r="K52" s="97"/>
      <c r="L52" s="55" t="str">
        <f t="shared" si="2"/>
        <v>Trabajado</v>
      </c>
      <c r="M52" s="86" t="s">
        <v>281</v>
      </c>
      <c r="N52" s="87"/>
      <c r="O52" s="50">
        <f t="shared" ref="O52:O70" si="4">IF(M52="Bajo",1,0)</f>
        <v>0</v>
      </c>
      <c r="P52" s="52">
        <f t="shared" ref="P52:P70" si="5">IF(M52="Básico",-3,0)</f>
        <v>0</v>
      </c>
      <c r="Q52" s="49">
        <f t="shared" ref="Q52:Q70" si="6">C52+O52+P52</f>
        <v>0</v>
      </c>
    </row>
    <row r="53" spans="2:17" ht="18.75" customHeight="1" x14ac:dyDescent="0.25">
      <c r="B53" s="21"/>
      <c r="C53" s="50">
        <f t="shared" si="3"/>
        <v>0</v>
      </c>
      <c r="D53" s="59">
        <v>3</v>
      </c>
      <c r="E53" s="95" t="str">
        <f t="shared" si="1"/>
        <v>Identificar las diferentes relaciones presentes en  los seres vivos y el ecosistema que habita.</v>
      </c>
      <c r="F53" s="96"/>
      <c r="G53" s="96"/>
      <c r="H53" s="96"/>
      <c r="I53" s="96"/>
      <c r="J53" s="96"/>
      <c r="K53" s="97"/>
      <c r="L53" s="55" t="str">
        <f t="shared" si="2"/>
        <v>Trabajado</v>
      </c>
      <c r="M53" s="86" t="s">
        <v>281</v>
      </c>
      <c r="N53" s="87"/>
      <c r="O53" s="50">
        <f t="shared" si="4"/>
        <v>0</v>
      </c>
      <c r="P53" s="52">
        <f t="shared" si="5"/>
        <v>0</v>
      </c>
      <c r="Q53" s="49">
        <f t="shared" si="6"/>
        <v>0</v>
      </c>
    </row>
    <row r="54" spans="2:17" ht="18.75" customHeight="1" x14ac:dyDescent="0.25">
      <c r="B54" s="21"/>
      <c r="C54" s="50">
        <f t="shared" si="3"/>
        <v>0</v>
      </c>
      <c r="D54" s="59">
        <v>4</v>
      </c>
      <c r="E54" s="95" t="str">
        <f t="shared" si="1"/>
        <v xml:space="preserve"> Reconocer la importancia de la energía en nuestra vida cotidiana y las maneras de producirlas, analizando beneficios y perjuicios.</v>
      </c>
      <c r="F54" s="96"/>
      <c r="G54" s="96"/>
      <c r="H54" s="96"/>
      <c r="I54" s="96"/>
      <c r="J54" s="96"/>
      <c r="K54" s="97"/>
      <c r="L54" s="55" t="str">
        <f t="shared" si="2"/>
        <v>Trabajado</v>
      </c>
      <c r="M54" s="86" t="s">
        <v>281</v>
      </c>
      <c r="N54" s="87"/>
      <c r="O54" s="50">
        <f t="shared" si="4"/>
        <v>0</v>
      </c>
      <c r="P54" s="52">
        <f t="shared" si="5"/>
        <v>0</v>
      </c>
      <c r="Q54" s="49">
        <f t="shared" si="6"/>
        <v>0</v>
      </c>
    </row>
    <row r="55" spans="2:17" ht="18.75" customHeight="1" x14ac:dyDescent="0.25">
      <c r="B55" s="21"/>
      <c r="C55" s="50">
        <f t="shared" si="3"/>
        <v>0</v>
      </c>
      <c r="D55" s="59">
        <v>5</v>
      </c>
      <c r="E55" s="95" t="str">
        <f>D28</f>
        <v>Reconocer la importancia de la conservación de los recursos naturales en nuestro medio.</v>
      </c>
      <c r="F55" s="96"/>
      <c r="G55" s="96"/>
      <c r="H55" s="96"/>
      <c r="I55" s="96"/>
      <c r="J55" s="96"/>
      <c r="K55" s="97"/>
      <c r="L55" s="55" t="str">
        <f t="shared" si="2"/>
        <v>Trabajado</v>
      </c>
      <c r="M55" s="86" t="s">
        <v>282</v>
      </c>
      <c r="N55" s="87"/>
      <c r="O55" s="50">
        <f t="shared" si="4"/>
        <v>0</v>
      </c>
      <c r="P55" s="52">
        <f t="shared" si="5"/>
        <v>-3</v>
      </c>
      <c r="Q55" s="49">
        <f t="shared" si="6"/>
        <v>-3</v>
      </c>
    </row>
    <row r="56" spans="2:17" ht="18.75" customHeight="1" x14ac:dyDescent="0.25">
      <c r="B56" s="21"/>
      <c r="C56" s="50">
        <f t="shared" si="3"/>
        <v>0</v>
      </c>
      <c r="D56" s="59">
        <v>6</v>
      </c>
      <c r="E56" s="95" t="str">
        <f>D29</f>
        <v>Reconocer las diferentes teorías sobre la conformación del universo.</v>
      </c>
      <c r="F56" s="96"/>
      <c r="G56" s="96"/>
      <c r="H56" s="96"/>
      <c r="I56" s="96"/>
      <c r="J56" s="96"/>
      <c r="K56" s="97"/>
      <c r="L56" s="55" t="str">
        <f t="shared" si="2"/>
        <v>Trabajado</v>
      </c>
      <c r="M56" s="86" t="s">
        <v>282</v>
      </c>
      <c r="N56" s="87"/>
      <c r="O56" s="50">
        <f t="shared" si="4"/>
        <v>0</v>
      </c>
      <c r="P56" s="52">
        <f t="shared" si="5"/>
        <v>-3</v>
      </c>
      <c r="Q56" s="49">
        <f t="shared" si="6"/>
        <v>-3</v>
      </c>
    </row>
    <row r="57" spans="2:17" ht="18.75" customHeight="1" x14ac:dyDescent="0.25">
      <c r="B57" s="21"/>
      <c r="C57" s="50">
        <f t="shared" si="3"/>
        <v>1</v>
      </c>
      <c r="D57" s="59">
        <v>7</v>
      </c>
      <c r="E57" s="95" t="str">
        <f>D30</f>
        <v>Reconocer el método científico como la manera de conocer nuestro alrededor.</v>
      </c>
      <c r="F57" s="96"/>
      <c r="G57" s="96"/>
      <c r="H57" s="96"/>
      <c r="I57" s="96"/>
      <c r="J57" s="96"/>
      <c r="K57" s="97"/>
      <c r="L57" s="55" t="str">
        <f t="shared" si="2"/>
        <v>No trabajado</v>
      </c>
      <c r="M57" s="86"/>
      <c r="N57" s="87"/>
      <c r="O57" s="50">
        <f t="shared" si="4"/>
        <v>0</v>
      </c>
      <c r="P57" s="52">
        <f t="shared" si="5"/>
        <v>0</v>
      </c>
      <c r="Q57" s="49">
        <f t="shared" si="6"/>
        <v>1</v>
      </c>
    </row>
    <row r="58" spans="2:17" ht="18.75" customHeight="1" x14ac:dyDescent="0.25">
      <c r="B58" s="21"/>
      <c r="C58" s="50">
        <f t="shared" si="3"/>
        <v>0</v>
      </c>
      <c r="D58" s="59">
        <v>8</v>
      </c>
      <c r="E58" s="95">
        <f>D31</f>
        <v>0</v>
      </c>
      <c r="F58" s="96"/>
      <c r="G58" s="96"/>
      <c r="H58" s="96"/>
      <c r="I58" s="96"/>
      <c r="J58" s="96"/>
      <c r="K58" s="97"/>
      <c r="L58" s="55">
        <f t="shared" si="2"/>
        <v>0</v>
      </c>
      <c r="M58" s="86"/>
      <c r="N58" s="87"/>
      <c r="O58" s="50">
        <f t="shared" si="4"/>
        <v>0</v>
      </c>
      <c r="P58" s="52">
        <f t="shared" si="5"/>
        <v>0</v>
      </c>
      <c r="Q58" s="49">
        <f t="shared" si="6"/>
        <v>0</v>
      </c>
    </row>
    <row r="59" spans="2:17" ht="18.75" customHeight="1" x14ac:dyDescent="0.25">
      <c r="B59" s="21"/>
      <c r="C59" s="50">
        <f t="shared" si="3"/>
        <v>0</v>
      </c>
      <c r="D59" s="59">
        <v>9</v>
      </c>
      <c r="E59" s="95">
        <f>D32</f>
        <v>0</v>
      </c>
      <c r="F59" s="96"/>
      <c r="G59" s="96"/>
      <c r="H59" s="96"/>
      <c r="I59" s="96"/>
      <c r="J59" s="96"/>
      <c r="K59" s="97"/>
      <c r="L59" s="55">
        <f t="shared" si="2"/>
        <v>0</v>
      </c>
      <c r="M59" s="86"/>
      <c r="N59" s="87"/>
      <c r="O59" s="50">
        <f t="shared" si="4"/>
        <v>0</v>
      </c>
      <c r="P59" s="52">
        <f t="shared" si="5"/>
        <v>0</v>
      </c>
      <c r="Q59" s="49">
        <f t="shared" si="6"/>
        <v>0</v>
      </c>
    </row>
    <row r="60" spans="2:17" ht="18.75" customHeight="1" x14ac:dyDescent="0.25">
      <c r="B60" s="21"/>
      <c r="C60" s="50">
        <f t="shared" si="3"/>
        <v>0</v>
      </c>
      <c r="D60" s="59">
        <v>10</v>
      </c>
      <c r="E60" s="95">
        <f t="shared" si="1"/>
        <v>0</v>
      </c>
      <c r="F60" s="96"/>
      <c r="G60" s="96"/>
      <c r="H60" s="96"/>
      <c r="I60" s="96"/>
      <c r="J60" s="96"/>
      <c r="K60" s="97"/>
      <c r="L60" s="55">
        <f t="shared" si="2"/>
        <v>0</v>
      </c>
      <c r="M60" s="86"/>
      <c r="N60" s="87"/>
      <c r="O60" s="50">
        <f t="shared" si="4"/>
        <v>0</v>
      </c>
      <c r="P60" s="52">
        <f t="shared" si="5"/>
        <v>0</v>
      </c>
      <c r="Q60" s="49">
        <f t="shared" si="6"/>
        <v>0</v>
      </c>
    </row>
    <row r="61" spans="2:17" ht="18.75" customHeight="1" x14ac:dyDescent="0.25">
      <c r="B61" s="21"/>
      <c r="C61" s="50">
        <f t="shared" si="3"/>
        <v>0</v>
      </c>
      <c r="D61" s="59">
        <v>11</v>
      </c>
      <c r="E61" s="95">
        <f t="shared" si="1"/>
        <v>0</v>
      </c>
      <c r="F61" s="96"/>
      <c r="G61" s="96"/>
      <c r="H61" s="96"/>
      <c r="I61" s="96"/>
      <c r="J61" s="96"/>
      <c r="K61" s="97"/>
      <c r="L61" s="55">
        <f t="shared" si="2"/>
        <v>0</v>
      </c>
      <c r="M61" s="86"/>
      <c r="N61" s="87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25">
      <c r="B62" s="21"/>
      <c r="C62" s="50">
        <f t="shared" si="3"/>
        <v>0</v>
      </c>
      <c r="D62" s="59">
        <v>12</v>
      </c>
      <c r="E62" s="95">
        <f t="shared" si="1"/>
        <v>0</v>
      </c>
      <c r="F62" s="96"/>
      <c r="G62" s="96"/>
      <c r="H62" s="96"/>
      <c r="I62" s="96"/>
      <c r="J62" s="96"/>
      <c r="K62" s="97"/>
      <c r="L62" s="55">
        <f t="shared" si="2"/>
        <v>0</v>
      </c>
      <c r="M62" s="86"/>
      <c r="N62" s="87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25">
      <c r="B63" s="21"/>
      <c r="C63" s="50">
        <f t="shared" si="3"/>
        <v>0</v>
      </c>
      <c r="D63" s="59">
        <v>13</v>
      </c>
      <c r="E63" s="95">
        <f t="shared" si="1"/>
        <v>0</v>
      </c>
      <c r="F63" s="96"/>
      <c r="G63" s="96"/>
      <c r="H63" s="96"/>
      <c r="I63" s="96"/>
      <c r="J63" s="96"/>
      <c r="K63" s="97"/>
      <c r="L63" s="55">
        <f t="shared" si="2"/>
        <v>0</v>
      </c>
      <c r="M63" s="86"/>
      <c r="N63" s="87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25">
      <c r="B64" s="21"/>
      <c r="C64" s="50">
        <f t="shared" si="3"/>
        <v>0</v>
      </c>
      <c r="D64" s="59">
        <v>14</v>
      </c>
      <c r="E64" s="95">
        <f t="shared" si="1"/>
        <v>0</v>
      </c>
      <c r="F64" s="96"/>
      <c r="G64" s="96"/>
      <c r="H64" s="96"/>
      <c r="I64" s="96"/>
      <c r="J64" s="96"/>
      <c r="K64" s="97"/>
      <c r="L64" s="55">
        <f t="shared" si="2"/>
        <v>0</v>
      </c>
      <c r="M64" s="86"/>
      <c r="N64" s="87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25">
      <c r="B65" s="21"/>
      <c r="C65" s="50">
        <f t="shared" si="3"/>
        <v>0</v>
      </c>
      <c r="D65" s="59">
        <v>15</v>
      </c>
      <c r="E65" s="95">
        <f t="shared" si="1"/>
        <v>0</v>
      </c>
      <c r="F65" s="96"/>
      <c r="G65" s="96"/>
      <c r="H65" s="96"/>
      <c r="I65" s="96"/>
      <c r="J65" s="96"/>
      <c r="K65" s="97"/>
      <c r="L65" s="55">
        <f t="shared" si="2"/>
        <v>0</v>
      </c>
      <c r="M65" s="86"/>
      <c r="N65" s="87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25">
      <c r="B66" s="21"/>
      <c r="C66" s="50">
        <f t="shared" si="3"/>
        <v>0</v>
      </c>
      <c r="D66" s="59">
        <v>16</v>
      </c>
      <c r="E66" s="95">
        <f t="shared" si="1"/>
        <v>0</v>
      </c>
      <c r="F66" s="96"/>
      <c r="G66" s="96"/>
      <c r="H66" s="96"/>
      <c r="I66" s="96"/>
      <c r="J66" s="96"/>
      <c r="K66" s="97"/>
      <c r="L66" s="55">
        <f t="shared" si="2"/>
        <v>0</v>
      </c>
      <c r="M66" s="86"/>
      <c r="N66" s="87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25">
      <c r="B67" s="21"/>
      <c r="C67" s="50">
        <f t="shared" si="3"/>
        <v>0</v>
      </c>
      <c r="D67" s="59">
        <v>17</v>
      </c>
      <c r="E67" s="95">
        <f t="shared" si="1"/>
        <v>0</v>
      </c>
      <c r="F67" s="96"/>
      <c r="G67" s="96"/>
      <c r="H67" s="96"/>
      <c r="I67" s="96"/>
      <c r="J67" s="96"/>
      <c r="K67" s="97"/>
      <c r="L67" s="55">
        <f t="shared" si="2"/>
        <v>0</v>
      </c>
      <c r="M67" s="86"/>
      <c r="N67" s="87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25">
      <c r="B68" s="21"/>
      <c r="C68" s="50">
        <f t="shared" si="3"/>
        <v>0</v>
      </c>
      <c r="D68" s="59">
        <v>18</v>
      </c>
      <c r="E68" s="95">
        <f t="shared" si="1"/>
        <v>0</v>
      </c>
      <c r="F68" s="96"/>
      <c r="G68" s="96"/>
      <c r="H68" s="96"/>
      <c r="I68" s="96"/>
      <c r="J68" s="96"/>
      <c r="K68" s="97"/>
      <c r="L68" s="55">
        <f t="shared" si="2"/>
        <v>0</v>
      </c>
      <c r="M68" s="86"/>
      <c r="N68" s="87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25">
      <c r="B69" s="21"/>
      <c r="C69" s="50">
        <f t="shared" si="3"/>
        <v>0</v>
      </c>
      <c r="D69" s="59">
        <v>19</v>
      </c>
      <c r="E69" s="95">
        <f t="shared" si="1"/>
        <v>0</v>
      </c>
      <c r="F69" s="96"/>
      <c r="G69" s="96"/>
      <c r="H69" s="96"/>
      <c r="I69" s="96"/>
      <c r="J69" s="96"/>
      <c r="K69" s="97"/>
      <c r="L69" s="55">
        <f t="shared" si="2"/>
        <v>0</v>
      </c>
      <c r="M69" s="86"/>
      <c r="N69" s="87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3">
      <c r="B70" s="21"/>
      <c r="C70" s="50">
        <f t="shared" si="3"/>
        <v>0</v>
      </c>
      <c r="D70" s="60">
        <v>20</v>
      </c>
      <c r="E70" s="98">
        <f t="shared" si="1"/>
        <v>0</v>
      </c>
      <c r="F70" s="99"/>
      <c r="G70" s="99"/>
      <c r="H70" s="99"/>
      <c r="I70" s="99"/>
      <c r="J70" s="99"/>
      <c r="K70" s="100"/>
      <c r="L70" s="56">
        <f t="shared" si="2"/>
        <v>0</v>
      </c>
      <c r="M70" s="88"/>
      <c r="N70" s="89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3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3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3">
      <c r="B73" s="90" t="s">
        <v>285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2"/>
    </row>
    <row r="74" spans="2:17" ht="9" customHeight="1" thickTop="1" x14ac:dyDescent="0.2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25">
      <c r="B75" s="21"/>
      <c r="C75" s="93" t="s">
        <v>286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22"/>
    </row>
    <row r="76" spans="2:17" ht="9" customHeight="1" thickBot="1" x14ac:dyDescent="0.3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3"/>
    <row r="78" spans="2:17" ht="17.25" thickTop="1" thickBot="1" x14ac:dyDescent="0.3">
      <c r="B78" s="83" t="s">
        <v>278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5"/>
    </row>
    <row r="79" spans="2:17" ht="9" customHeight="1" thickTop="1" x14ac:dyDescent="0.2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25">
      <c r="B80" s="21"/>
      <c r="C80" s="82" t="s">
        <v>338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22"/>
    </row>
    <row r="81" spans="2:16" ht="45" customHeight="1" x14ac:dyDescent="0.25">
      <c r="B81" s="2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22"/>
    </row>
    <row r="82" spans="2:16" ht="45" customHeight="1" x14ac:dyDescent="0.25">
      <c r="B82" s="21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22"/>
    </row>
    <row r="83" spans="2:16" ht="9" customHeight="1" thickBot="1" x14ac:dyDescent="0.3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ht="15.75" thickTop="1" x14ac:dyDescent="0.25"/>
  </sheetData>
  <sheetProtection formatRows="0" insertRows="0"/>
  <mergeCells count="112"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</mergeCells>
  <conditionalFormatting sqref="L24:L43">
    <cfRule type="expression" dxfId="9" priority="7">
      <formula>IF(L24=0,1,0)</formula>
    </cfRule>
  </conditionalFormatting>
  <conditionalFormatting sqref="E51:N70">
    <cfRule type="expression" dxfId="8" priority="1">
      <formula>IF(Q51&lt;0,1,0)</formula>
    </cfRule>
    <cfRule type="expression" dxfId="7" priority="4">
      <formula>IF(Q51&gt;0,1,0)</formula>
    </cfRule>
  </conditionalFormatting>
  <conditionalFormatting sqref="E51:K70">
    <cfRule type="expression" dxfId="6" priority="3">
      <formula>IF(E51=0,1,0)</formula>
    </cfRule>
  </conditionalFormatting>
  <conditionalFormatting sqref="L51:L70">
    <cfRule type="expression" dxfId="5" priority="2">
      <formula>IF(L51=0,1,0)</formula>
    </cfRule>
  </conditionalFormatting>
  <dataValidations count="3">
    <dataValidation type="list" allowBlank="1" showInputMessage="1" showErrorMessage="1" sqref="N16">
      <formula1>Grado</formula1>
    </dataValidation>
    <dataValidation type="list" allowBlank="1" showInputMessage="1" showErrorMessage="1" sqref="O24:O43">
      <formula1>Estado</formula1>
    </dataValidation>
    <dataValidation type="list" allowBlank="1" showInputMessage="1" showErrorMessage="1" sqref="M51:N70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0"/>
  <sheetViews>
    <sheetView showGridLines="0" showRowColHeaders="0" tabSelected="1" showRuler="0" view="pageLayout" topLeftCell="B1" zoomScale="115" zoomScaleNormal="100" zoomScalePageLayoutView="115" workbookViewId="0">
      <selection activeCell="B1" sqref="B1:P1"/>
    </sheetView>
  </sheetViews>
  <sheetFormatPr baseColWidth="10" defaultRowHeight="15" x14ac:dyDescent="0.25"/>
  <cols>
    <col min="1" max="1" width="2" customWidth="1"/>
    <col min="2" max="2" width="2.140625" customWidth="1"/>
    <col min="3" max="3" width="13.7109375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43" t="s">
        <v>315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5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x14ac:dyDescent="0.25">
      <c r="B5" s="67"/>
      <c r="C5" s="177" t="s">
        <v>279</v>
      </c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68"/>
      <c r="P5" s="22"/>
    </row>
    <row r="6" spans="2:16" ht="9" customHeight="1" thickBot="1" x14ac:dyDescent="0.3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6.5" thickTop="1" thickBot="1" x14ac:dyDescent="0.3">
      <c r="B7" s="70"/>
      <c r="C7" s="178" t="s">
        <v>10</v>
      </c>
      <c r="D7" s="178"/>
      <c r="E7" s="69"/>
      <c r="F7" s="139" t="s">
        <v>317</v>
      </c>
      <c r="G7" s="179"/>
      <c r="H7" s="179"/>
      <c r="I7" s="179"/>
      <c r="J7" s="179"/>
      <c r="K7" s="180"/>
      <c r="L7" s="71" t="s">
        <v>13</v>
      </c>
      <c r="M7" s="72"/>
      <c r="N7" s="139">
        <v>254498000721</v>
      </c>
      <c r="O7" s="180"/>
      <c r="P7" s="22"/>
    </row>
    <row r="8" spans="2:16" ht="9" customHeight="1" thickTop="1" thickBot="1" x14ac:dyDescent="0.3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6.5" thickTop="1" thickBot="1" x14ac:dyDescent="0.3">
      <c r="B9" s="70"/>
      <c r="C9" s="178" t="s">
        <v>12</v>
      </c>
      <c r="D9" s="178"/>
      <c r="E9" s="69"/>
      <c r="F9" s="139" t="s">
        <v>318</v>
      </c>
      <c r="G9" s="179"/>
      <c r="H9" s="179"/>
      <c r="I9" s="179"/>
      <c r="J9" s="179"/>
      <c r="K9" s="180"/>
      <c r="L9" s="71" t="s">
        <v>14</v>
      </c>
      <c r="M9" s="72"/>
      <c r="N9" s="139" t="s">
        <v>319</v>
      </c>
      <c r="O9" s="180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77" t="s">
        <v>294</v>
      </c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68"/>
      <c r="P14" s="22"/>
    </row>
    <row r="15" spans="2:16" ht="9" customHeight="1" thickBot="1" x14ac:dyDescent="0.3">
      <c r="B15" s="21"/>
      <c r="P15" s="22"/>
    </row>
    <row r="16" spans="2:16" ht="16.5" thickTop="1" thickBot="1" x14ac:dyDescent="0.3">
      <c r="B16" s="21"/>
      <c r="C16" s="69"/>
      <c r="D16" s="71" t="s">
        <v>0</v>
      </c>
      <c r="E16" s="69"/>
      <c r="F16" s="65"/>
      <c r="G16" s="74" t="s">
        <v>320</v>
      </c>
      <c r="H16" s="74"/>
      <c r="I16" s="74"/>
      <c r="J16" s="74"/>
      <c r="K16" s="75"/>
      <c r="L16" s="76" t="s">
        <v>295</v>
      </c>
      <c r="M16" s="72"/>
      <c r="N16" s="65"/>
      <c r="O16" s="75"/>
      <c r="P16" s="22"/>
    </row>
    <row r="17" spans="2:16" ht="9" customHeight="1" thickTop="1" thickBot="1" x14ac:dyDescent="0.3">
      <c r="B17" s="21"/>
      <c r="P17" s="22"/>
    </row>
    <row r="18" spans="2:16" ht="16.5" thickTop="1" thickBot="1" x14ac:dyDescent="0.3">
      <c r="B18" s="21"/>
      <c r="C18" s="69"/>
      <c r="D18" s="71" t="s">
        <v>296</v>
      </c>
      <c r="E18" s="69"/>
      <c r="F18" s="65"/>
      <c r="G18" s="74" t="s">
        <v>330</v>
      </c>
      <c r="H18" s="74"/>
      <c r="I18" s="74"/>
      <c r="J18" s="74"/>
      <c r="K18" s="75"/>
      <c r="L18" s="76" t="s">
        <v>297</v>
      </c>
      <c r="M18" s="72"/>
      <c r="N18" s="65" t="s">
        <v>330</v>
      </c>
      <c r="O18" s="75"/>
      <c r="P18" s="22"/>
    </row>
    <row r="19" spans="2:16" ht="9" customHeight="1" thickTop="1" thickBot="1" x14ac:dyDescent="0.3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3"/>
    <row r="21" spans="2:16" ht="17.25" thickTop="1" thickBot="1" x14ac:dyDescent="0.3">
      <c r="B21" s="83" t="s">
        <v>298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5"/>
    </row>
    <row r="22" spans="2:16" ht="6.75" customHeight="1" thickTop="1" x14ac:dyDescent="0.25">
      <c r="B22" s="21"/>
      <c r="P22" s="27"/>
    </row>
    <row r="23" spans="2:16" ht="23.25" customHeight="1" x14ac:dyDescent="0.25">
      <c r="B23" s="21"/>
      <c r="C23" s="172" t="s">
        <v>299</v>
      </c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4"/>
      <c r="P23" s="22"/>
    </row>
    <row r="24" spans="2:16" ht="9" customHeight="1" thickBot="1" x14ac:dyDescent="0.3">
      <c r="B24" s="21"/>
      <c r="G24" s="77"/>
      <c r="H24" s="77"/>
      <c r="I24" s="77"/>
      <c r="J24" s="77"/>
      <c r="K24" s="77"/>
      <c r="P24" s="22"/>
    </row>
    <row r="25" spans="2:16" ht="16.5" thickTop="1" thickBot="1" x14ac:dyDescent="0.3">
      <c r="B25" s="21"/>
      <c r="C25" s="64" t="s">
        <v>277</v>
      </c>
      <c r="D25" s="104" t="s">
        <v>300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6"/>
      <c r="P25" s="22"/>
    </row>
    <row r="26" spans="2:16" ht="18.75" customHeight="1" thickTop="1" x14ac:dyDescent="0.25">
      <c r="B26" s="21"/>
      <c r="C26" s="78">
        <v>1</v>
      </c>
      <c r="D26" s="169" t="s">
        <v>335</v>
      </c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1"/>
      <c r="P26" s="22"/>
    </row>
    <row r="27" spans="2:16" ht="18.75" customHeight="1" x14ac:dyDescent="0.25">
      <c r="B27" s="21"/>
      <c r="C27" s="79">
        <v>2</v>
      </c>
      <c r="D27" s="153" t="s">
        <v>339</v>
      </c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5"/>
      <c r="P27" s="22"/>
    </row>
    <row r="28" spans="2:16" ht="18.75" customHeight="1" x14ac:dyDescent="0.25">
      <c r="B28" s="21"/>
      <c r="C28" s="79">
        <v>3</v>
      </c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5"/>
      <c r="P28" s="22"/>
    </row>
    <row r="29" spans="2:16" ht="18.75" customHeight="1" x14ac:dyDescent="0.25">
      <c r="B29" s="21"/>
      <c r="C29" s="79">
        <v>4</v>
      </c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5"/>
      <c r="P29" s="22"/>
    </row>
    <row r="30" spans="2:16" ht="18.75" customHeight="1" thickBot="1" x14ac:dyDescent="0.3">
      <c r="B30" s="21"/>
      <c r="C30" s="80">
        <v>5</v>
      </c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1"/>
      <c r="P30" s="22"/>
    </row>
    <row r="31" spans="2:16" ht="9" customHeight="1" thickTop="1" thickBot="1" x14ac:dyDescent="0.3">
      <c r="B31" s="23"/>
      <c r="C31" s="18"/>
      <c r="D31" s="18"/>
      <c r="E31" s="18"/>
      <c r="F31" s="18"/>
      <c r="G31" s="18"/>
      <c r="H31" s="81"/>
      <c r="I31" s="81"/>
      <c r="J31" s="81"/>
      <c r="K31" s="134"/>
      <c r="L31" s="134"/>
      <c r="M31" s="18"/>
      <c r="N31" s="18"/>
      <c r="O31" s="18"/>
      <c r="P31" s="24"/>
    </row>
    <row r="32" spans="2:16" ht="78" customHeight="1" thickTop="1" thickBot="1" x14ac:dyDescent="0.3">
      <c r="K32" s="135"/>
      <c r="L32" s="135"/>
    </row>
    <row r="33" spans="2:16" ht="17.25" thickTop="1" thickBot="1" x14ac:dyDescent="0.3">
      <c r="B33" s="83" t="s">
        <v>301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5"/>
    </row>
    <row r="34" spans="2:16" ht="15.75" thickTop="1" x14ac:dyDescent="0.25">
      <c r="B34" s="21"/>
      <c r="P34" s="27"/>
    </row>
    <row r="35" spans="2:16" ht="21" customHeight="1" x14ac:dyDescent="0.25">
      <c r="B35" s="21"/>
      <c r="C35" s="172" t="s">
        <v>302</v>
      </c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4"/>
      <c r="P35" s="22"/>
    </row>
    <row r="36" spans="2:16" ht="15.75" thickBot="1" x14ac:dyDescent="0.3">
      <c r="B36" s="21"/>
      <c r="H36" s="77"/>
      <c r="I36" s="77"/>
      <c r="J36" s="77"/>
      <c r="P36" s="22"/>
    </row>
    <row r="37" spans="2:16" ht="16.5" thickTop="1" thickBot="1" x14ac:dyDescent="0.3">
      <c r="B37" s="21"/>
      <c r="C37" s="64" t="s">
        <v>277</v>
      </c>
      <c r="D37" s="162" t="s">
        <v>300</v>
      </c>
      <c r="E37" s="163"/>
      <c r="F37" s="163"/>
      <c r="G37" s="163"/>
      <c r="H37" s="163"/>
      <c r="I37" s="164"/>
      <c r="J37" s="163" t="s">
        <v>303</v>
      </c>
      <c r="K37" s="163"/>
      <c r="L37" s="163"/>
      <c r="M37" s="163"/>
      <c r="N37" s="163"/>
      <c r="O37" s="164"/>
      <c r="P37" s="22"/>
    </row>
    <row r="38" spans="2:16" ht="15.75" thickTop="1" x14ac:dyDescent="0.25">
      <c r="B38" s="21"/>
      <c r="C38" s="78">
        <v>1</v>
      </c>
      <c r="D38" s="166" t="str">
        <f>D26</f>
        <v>Reconocer la importancia de la conservación de los recursos naturales en nuestro medio.</v>
      </c>
      <c r="E38" s="167"/>
      <c r="F38" s="167"/>
      <c r="G38" s="167"/>
      <c r="H38" s="167"/>
      <c r="I38" s="168"/>
      <c r="J38" s="170" t="s">
        <v>340</v>
      </c>
      <c r="K38" s="170"/>
      <c r="L38" s="170"/>
      <c r="M38" s="170"/>
      <c r="N38" s="170"/>
      <c r="O38" s="171"/>
      <c r="P38" s="22"/>
    </row>
    <row r="39" spans="2:16" x14ac:dyDescent="0.25">
      <c r="B39" s="21"/>
      <c r="C39" s="79">
        <v>2</v>
      </c>
      <c r="D39" s="150" t="str">
        <f>D27</f>
        <v xml:space="preserve"> Reconocer las diferentes teorías sobre la conformación del universo.</v>
      </c>
      <c r="E39" s="151"/>
      <c r="F39" s="151"/>
      <c r="G39" s="151"/>
      <c r="H39" s="151"/>
      <c r="I39" s="152"/>
      <c r="J39" s="154" t="s">
        <v>341</v>
      </c>
      <c r="K39" s="154"/>
      <c r="L39" s="154"/>
      <c r="M39" s="154"/>
      <c r="N39" s="154"/>
      <c r="O39" s="155"/>
      <c r="P39" s="22"/>
    </row>
    <row r="40" spans="2:16" x14ac:dyDescent="0.25">
      <c r="B40" s="21"/>
      <c r="C40" s="79">
        <v>3</v>
      </c>
      <c r="D40" s="150">
        <f t="shared" ref="D39:D42" si="0">D28</f>
        <v>0</v>
      </c>
      <c r="E40" s="151"/>
      <c r="F40" s="151"/>
      <c r="G40" s="151"/>
      <c r="H40" s="151"/>
      <c r="I40" s="152"/>
      <c r="J40" s="154"/>
      <c r="K40" s="154"/>
      <c r="L40" s="154"/>
      <c r="M40" s="154"/>
      <c r="N40" s="154"/>
      <c r="O40" s="155"/>
      <c r="P40" s="22"/>
    </row>
    <row r="41" spans="2:16" x14ac:dyDescent="0.25">
      <c r="B41" s="21"/>
      <c r="C41" s="79">
        <v>4</v>
      </c>
      <c r="D41" s="150">
        <f t="shared" si="0"/>
        <v>0</v>
      </c>
      <c r="E41" s="151"/>
      <c r="F41" s="151"/>
      <c r="G41" s="151"/>
      <c r="H41" s="151"/>
      <c r="I41" s="152"/>
      <c r="J41" s="154"/>
      <c r="K41" s="154"/>
      <c r="L41" s="154"/>
      <c r="M41" s="154"/>
      <c r="N41" s="154"/>
      <c r="O41" s="155"/>
      <c r="P41" s="22"/>
    </row>
    <row r="42" spans="2:16" ht="15.75" thickBot="1" x14ac:dyDescent="0.3">
      <c r="B42" s="21"/>
      <c r="C42" s="80">
        <v>5</v>
      </c>
      <c r="D42" s="156">
        <f t="shared" si="0"/>
        <v>0</v>
      </c>
      <c r="E42" s="157"/>
      <c r="F42" s="157"/>
      <c r="G42" s="157"/>
      <c r="H42" s="157"/>
      <c r="I42" s="158"/>
      <c r="J42" s="160"/>
      <c r="K42" s="160"/>
      <c r="L42" s="160"/>
      <c r="M42" s="160"/>
      <c r="N42" s="160"/>
      <c r="O42" s="161"/>
      <c r="P42" s="22"/>
    </row>
    <row r="43" spans="2:16" ht="16.5" thickTop="1" thickBot="1" x14ac:dyDescent="0.3">
      <c r="B43" s="23"/>
      <c r="C43" s="18"/>
      <c r="D43" s="18"/>
      <c r="E43" s="18"/>
      <c r="F43" s="18"/>
      <c r="G43" s="18"/>
      <c r="H43" s="18"/>
      <c r="I43" s="18"/>
      <c r="J43" s="81"/>
      <c r="K43" s="134"/>
      <c r="L43" s="134"/>
      <c r="M43" s="18"/>
      <c r="N43" s="18"/>
      <c r="O43" s="18"/>
      <c r="P43" s="24"/>
    </row>
    <row r="44" spans="2:16" ht="16.5" thickTop="1" thickBot="1" x14ac:dyDescent="0.3"/>
    <row r="45" spans="2:16" ht="17.25" thickTop="1" thickBot="1" x14ac:dyDescent="0.3">
      <c r="B45" s="83" t="s">
        <v>304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5"/>
    </row>
    <row r="46" spans="2:16" ht="15.75" thickTop="1" x14ac:dyDescent="0.25">
      <c r="B46" s="21"/>
      <c r="P46" s="27"/>
    </row>
    <row r="47" spans="2:16" ht="32.25" customHeight="1" x14ac:dyDescent="0.25">
      <c r="B47" s="21"/>
      <c r="C47" s="172" t="s">
        <v>305</v>
      </c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4"/>
      <c r="P47" s="22"/>
    </row>
    <row r="48" spans="2:16" ht="15.75" thickBot="1" x14ac:dyDescent="0.3">
      <c r="B48" s="21"/>
      <c r="H48" s="77"/>
      <c r="I48" s="77"/>
      <c r="J48" s="77"/>
      <c r="P48" s="22"/>
    </row>
    <row r="49" spans="2:16" ht="16.5" thickTop="1" thickBot="1" x14ac:dyDescent="0.3">
      <c r="B49" s="21"/>
      <c r="C49" s="64" t="s">
        <v>277</v>
      </c>
      <c r="D49" s="162" t="s">
        <v>300</v>
      </c>
      <c r="E49" s="163"/>
      <c r="F49" s="163"/>
      <c r="G49" s="163"/>
      <c r="H49" s="163"/>
      <c r="I49" s="164"/>
      <c r="J49" s="163" t="s">
        <v>306</v>
      </c>
      <c r="K49" s="163"/>
      <c r="L49" s="163"/>
      <c r="M49" s="163"/>
      <c r="N49" s="163"/>
      <c r="O49" s="164"/>
      <c r="P49" s="22"/>
    </row>
    <row r="50" spans="2:16" ht="15.75" thickTop="1" x14ac:dyDescent="0.25">
      <c r="B50" s="21"/>
      <c r="C50" s="78">
        <v>1</v>
      </c>
      <c r="D50" s="175" t="s">
        <v>335</v>
      </c>
      <c r="E50" s="151"/>
      <c r="F50" s="151"/>
      <c r="G50" s="151"/>
      <c r="H50" s="151"/>
      <c r="I50" s="152"/>
      <c r="J50" s="170" t="s">
        <v>321</v>
      </c>
      <c r="K50" s="170"/>
      <c r="L50" s="170"/>
      <c r="M50" s="170"/>
      <c r="N50" s="170"/>
      <c r="O50" s="171"/>
      <c r="P50" s="22"/>
    </row>
    <row r="51" spans="2:16" ht="15.75" thickBot="1" x14ac:dyDescent="0.3">
      <c r="B51" s="21"/>
      <c r="C51" s="79">
        <v>2</v>
      </c>
      <c r="D51" s="176" t="s">
        <v>339</v>
      </c>
      <c r="E51" s="157"/>
      <c r="F51" s="157"/>
      <c r="G51" s="157"/>
      <c r="H51" s="157"/>
      <c r="I51" s="158"/>
      <c r="J51" s="154" t="s">
        <v>322</v>
      </c>
      <c r="K51" s="154"/>
      <c r="L51" s="154"/>
      <c r="M51" s="154"/>
      <c r="N51" s="154"/>
      <c r="O51" s="155"/>
      <c r="P51" s="22"/>
    </row>
    <row r="52" spans="2:16" ht="15.75" thickTop="1" x14ac:dyDescent="0.25">
      <c r="B52" s="21"/>
      <c r="C52" s="79">
        <v>3</v>
      </c>
      <c r="D52" s="175"/>
      <c r="E52" s="151"/>
      <c r="F52" s="151"/>
      <c r="G52" s="151"/>
      <c r="H52" s="151"/>
      <c r="I52" s="152"/>
      <c r="J52" s="154" t="s">
        <v>323</v>
      </c>
      <c r="K52" s="154"/>
      <c r="L52" s="154"/>
      <c r="M52" s="154"/>
      <c r="N52" s="154"/>
      <c r="O52" s="155"/>
      <c r="P52" s="22"/>
    </row>
    <row r="53" spans="2:16" x14ac:dyDescent="0.25">
      <c r="B53" s="21"/>
      <c r="C53" s="79">
        <v>4</v>
      </c>
      <c r="D53" s="175"/>
      <c r="E53" s="151"/>
      <c r="F53" s="151"/>
      <c r="G53" s="151"/>
      <c r="H53" s="151"/>
      <c r="I53" s="152"/>
      <c r="J53" s="154" t="s">
        <v>324</v>
      </c>
      <c r="K53" s="154"/>
      <c r="L53" s="154"/>
      <c r="M53" s="154"/>
      <c r="N53" s="154"/>
      <c r="O53" s="155"/>
      <c r="P53" s="22"/>
    </row>
    <row r="54" spans="2:16" ht="15.75" thickBot="1" x14ac:dyDescent="0.3">
      <c r="B54" s="21"/>
      <c r="C54" s="80">
        <v>5</v>
      </c>
      <c r="D54" s="176"/>
      <c r="E54" s="157"/>
      <c r="F54" s="157"/>
      <c r="G54" s="157"/>
      <c r="H54" s="157"/>
      <c r="I54" s="158"/>
      <c r="J54" s="160" t="s">
        <v>325</v>
      </c>
      <c r="K54" s="160"/>
      <c r="L54" s="160"/>
      <c r="M54" s="160"/>
      <c r="N54" s="160"/>
      <c r="O54" s="161"/>
      <c r="P54" s="22"/>
    </row>
    <row r="55" spans="2:16" ht="16.5" thickTop="1" thickBot="1" x14ac:dyDescent="0.3">
      <c r="B55" s="23"/>
      <c r="C55" s="18"/>
      <c r="D55" s="18"/>
      <c r="E55" s="18"/>
      <c r="F55" s="18"/>
      <c r="G55" s="18"/>
      <c r="H55" s="81"/>
      <c r="I55" s="81"/>
      <c r="J55" s="81"/>
      <c r="K55" s="134"/>
      <c r="L55" s="134"/>
      <c r="M55" s="18"/>
      <c r="N55" s="18"/>
      <c r="O55" s="18"/>
      <c r="P55" s="24"/>
    </row>
    <row r="56" spans="2:16" ht="113.25" customHeight="1" thickTop="1" thickBot="1" x14ac:dyDescent="0.3"/>
    <row r="57" spans="2:16" ht="17.25" thickTop="1" thickBot="1" x14ac:dyDescent="0.3">
      <c r="B57" s="83" t="s">
        <v>307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5"/>
    </row>
    <row r="58" spans="2:16" ht="15.75" thickTop="1" x14ac:dyDescent="0.25">
      <c r="B58" s="21"/>
      <c r="P58" s="27"/>
    </row>
    <row r="59" spans="2:16" x14ac:dyDescent="0.25">
      <c r="B59" s="21"/>
      <c r="C59" s="172" t="s">
        <v>308</v>
      </c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4"/>
      <c r="P59" s="22"/>
    </row>
    <row r="60" spans="2:16" ht="15.75" thickBot="1" x14ac:dyDescent="0.3">
      <c r="B60" s="21"/>
      <c r="H60" s="77"/>
      <c r="I60" s="77"/>
      <c r="J60" s="77"/>
      <c r="P60" s="22"/>
    </row>
    <row r="61" spans="2:16" ht="16.5" thickTop="1" thickBot="1" x14ac:dyDescent="0.3">
      <c r="B61" s="21"/>
      <c r="C61" s="64" t="s">
        <v>277</v>
      </c>
      <c r="D61" s="162" t="s">
        <v>300</v>
      </c>
      <c r="E61" s="163"/>
      <c r="F61" s="163"/>
      <c r="G61" s="163"/>
      <c r="H61" s="163"/>
      <c r="I61" s="164"/>
      <c r="J61" s="165" t="s">
        <v>309</v>
      </c>
      <c r="K61" s="165"/>
      <c r="L61" s="165"/>
      <c r="M61" s="165"/>
      <c r="N61" s="165" t="s">
        <v>310</v>
      </c>
      <c r="O61" s="165"/>
      <c r="P61" s="22"/>
    </row>
    <row r="62" spans="2:16" ht="16.5" thickTop="1" thickBot="1" x14ac:dyDescent="0.3">
      <c r="B62" s="21"/>
      <c r="C62" s="78">
        <v>1</v>
      </c>
      <c r="D62" s="166" t="str">
        <f>D50</f>
        <v>Reconocer la importancia de la conservación de los recursos naturales en nuestro medio.</v>
      </c>
      <c r="E62" s="167"/>
      <c r="F62" s="167"/>
      <c r="G62" s="167"/>
      <c r="H62" s="167"/>
      <c r="I62" s="168"/>
      <c r="J62" s="169" t="s">
        <v>342</v>
      </c>
      <c r="K62" s="170"/>
      <c r="L62" s="170"/>
      <c r="M62" s="171"/>
      <c r="N62" s="169" t="s">
        <v>326</v>
      </c>
      <c r="O62" s="171"/>
      <c r="P62" s="22"/>
    </row>
    <row r="63" spans="2:16" ht="15.75" thickTop="1" x14ac:dyDescent="0.25">
      <c r="B63" s="21"/>
      <c r="C63" s="79">
        <v>2</v>
      </c>
      <c r="D63" s="150" t="str">
        <f t="shared" ref="D63:D66" si="1">D51</f>
        <v xml:space="preserve"> Reconocer las diferentes teorías sobre la conformación del universo.</v>
      </c>
      <c r="E63" s="151"/>
      <c r="F63" s="151"/>
      <c r="G63" s="151"/>
      <c r="H63" s="151"/>
      <c r="I63" s="152"/>
      <c r="J63" s="169" t="s">
        <v>343</v>
      </c>
      <c r="K63" s="170"/>
      <c r="L63" s="170"/>
      <c r="M63" s="171"/>
      <c r="N63" s="153" t="s">
        <v>327</v>
      </c>
      <c r="O63" s="155"/>
      <c r="P63" s="22"/>
    </row>
    <row r="64" spans="2:16" x14ac:dyDescent="0.25">
      <c r="B64" s="21"/>
      <c r="C64" s="79">
        <v>3</v>
      </c>
      <c r="D64" s="150">
        <f t="shared" si="1"/>
        <v>0</v>
      </c>
      <c r="E64" s="151"/>
      <c r="F64" s="151"/>
      <c r="G64" s="151"/>
      <c r="H64" s="151"/>
      <c r="I64" s="152"/>
      <c r="J64" s="153"/>
      <c r="K64" s="154"/>
      <c r="L64" s="154"/>
      <c r="M64" s="155"/>
      <c r="N64" s="153"/>
      <c r="O64" s="155"/>
      <c r="P64" s="22"/>
    </row>
    <row r="65" spans="2:16" x14ac:dyDescent="0.25">
      <c r="B65" s="21"/>
      <c r="C65" s="79">
        <v>4</v>
      </c>
      <c r="D65" s="150">
        <f t="shared" si="1"/>
        <v>0</v>
      </c>
      <c r="E65" s="151"/>
      <c r="F65" s="151"/>
      <c r="G65" s="151"/>
      <c r="H65" s="151"/>
      <c r="I65" s="152"/>
      <c r="J65" s="153"/>
      <c r="K65" s="154"/>
      <c r="L65" s="154"/>
      <c r="M65" s="155"/>
      <c r="N65" s="153"/>
      <c r="O65" s="155"/>
      <c r="P65" s="22"/>
    </row>
    <row r="66" spans="2:16" ht="15.75" thickBot="1" x14ac:dyDescent="0.3">
      <c r="B66" s="21"/>
      <c r="C66" s="80">
        <v>5</v>
      </c>
      <c r="D66" s="156">
        <f t="shared" si="1"/>
        <v>0</v>
      </c>
      <c r="E66" s="157"/>
      <c r="F66" s="157"/>
      <c r="G66" s="157"/>
      <c r="H66" s="157"/>
      <c r="I66" s="158"/>
      <c r="J66" s="159"/>
      <c r="K66" s="160"/>
      <c r="L66" s="160"/>
      <c r="M66" s="161"/>
      <c r="N66" s="159"/>
      <c r="O66" s="161"/>
      <c r="P66" s="22"/>
    </row>
    <row r="67" spans="2:16" ht="16.5" thickTop="1" thickBot="1" x14ac:dyDescent="0.3">
      <c r="B67" s="23"/>
      <c r="C67" s="18"/>
      <c r="D67" s="18"/>
      <c r="E67" s="18"/>
      <c r="F67" s="18"/>
      <c r="G67" s="18"/>
      <c r="H67" s="81"/>
      <c r="I67" s="81"/>
      <c r="J67" s="81"/>
      <c r="K67" s="134"/>
      <c r="L67" s="134"/>
      <c r="M67" s="18"/>
      <c r="N67" s="18"/>
      <c r="O67" s="18"/>
      <c r="P67" s="24"/>
    </row>
    <row r="68" spans="2:16" ht="16.5" thickTop="1" thickBot="1" x14ac:dyDescent="0.3"/>
    <row r="69" spans="2:16" ht="17.25" thickTop="1" thickBot="1" x14ac:dyDescent="0.3">
      <c r="B69" s="83" t="s">
        <v>311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5"/>
    </row>
    <row r="70" spans="2:16" ht="15.75" thickTop="1" x14ac:dyDescent="0.25">
      <c r="B70" s="21"/>
      <c r="P70" s="27"/>
    </row>
    <row r="71" spans="2:16" x14ac:dyDescent="0.25">
      <c r="B71" s="21"/>
      <c r="C71" s="172" t="s">
        <v>312</v>
      </c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4"/>
      <c r="P71" s="22"/>
    </row>
    <row r="72" spans="2:16" ht="15.75" thickBot="1" x14ac:dyDescent="0.3">
      <c r="B72" s="21"/>
      <c r="H72" s="77"/>
      <c r="I72" s="77"/>
      <c r="J72" s="77"/>
      <c r="P72" s="22"/>
    </row>
    <row r="73" spans="2:16" ht="16.5" thickTop="1" thickBot="1" x14ac:dyDescent="0.3">
      <c r="B73" s="21"/>
      <c r="C73" s="64" t="s">
        <v>277</v>
      </c>
      <c r="D73" s="162" t="s">
        <v>300</v>
      </c>
      <c r="E73" s="163"/>
      <c r="F73" s="163"/>
      <c r="G73" s="163"/>
      <c r="H73" s="163"/>
      <c r="I73" s="164"/>
      <c r="J73" s="165" t="s">
        <v>313</v>
      </c>
      <c r="K73" s="165"/>
      <c r="L73" s="165"/>
      <c r="M73" s="165"/>
      <c r="N73" s="165" t="s">
        <v>314</v>
      </c>
      <c r="O73" s="165"/>
      <c r="P73" s="22"/>
    </row>
    <row r="74" spans="2:16" ht="15.75" thickTop="1" x14ac:dyDescent="0.25">
      <c r="B74" s="21"/>
      <c r="C74" s="78">
        <v>1</v>
      </c>
      <c r="D74" s="166" t="str">
        <f>D62</f>
        <v>Reconocer la importancia de la conservación de los recursos naturales en nuestro medio.</v>
      </c>
      <c r="E74" s="167"/>
      <c r="F74" s="167"/>
      <c r="G74" s="167"/>
      <c r="H74" s="167"/>
      <c r="I74" s="168"/>
      <c r="J74" s="169" t="s">
        <v>328</v>
      </c>
      <c r="K74" s="170"/>
      <c r="L74" s="170"/>
      <c r="M74" s="171"/>
      <c r="N74" s="169" t="s">
        <v>329</v>
      </c>
      <c r="O74" s="171"/>
      <c r="P74" s="22"/>
    </row>
    <row r="75" spans="2:16" x14ac:dyDescent="0.25">
      <c r="B75" s="21"/>
      <c r="C75" s="79">
        <v>2</v>
      </c>
      <c r="D75" s="150" t="str">
        <f t="shared" ref="D75:D78" si="2">D63</f>
        <v xml:space="preserve"> Reconocer las diferentes teorías sobre la conformación del universo.</v>
      </c>
      <c r="E75" s="151"/>
      <c r="F75" s="151"/>
      <c r="G75" s="151"/>
      <c r="H75" s="151"/>
      <c r="I75" s="152"/>
      <c r="J75" s="153" t="s">
        <v>328</v>
      </c>
      <c r="K75" s="154"/>
      <c r="L75" s="154"/>
      <c r="M75" s="155"/>
      <c r="N75" s="153" t="s">
        <v>329</v>
      </c>
      <c r="O75" s="155"/>
      <c r="P75" s="22"/>
    </row>
    <row r="76" spans="2:16" x14ac:dyDescent="0.25">
      <c r="B76" s="21"/>
      <c r="C76" s="79">
        <v>3</v>
      </c>
      <c r="D76" s="150">
        <f t="shared" si="2"/>
        <v>0</v>
      </c>
      <c r="E76" s="151"/>
      <c r="F76" s="151"/>
      <c r="G76" s="151"/>
      <c r="H76" s="151"/>
      <c r="I76" s="152"/>
      <c r="J76" s="153"/>
      <c r="K76" s="154"/>
      <c r="L76" s="154"/>
      <c r="M76" s="155"/>
      <c r="N76" s="153"/>
      <c r="O76" s="155"/>
      <c r="P76" s="22"/>
    </row>
    <row r="77" spans="2:16" x14ac:dyDescent="0.25">
      <c r="B77" s="21"/>
      <c r="C77" s="79">
        <v>4</v>
      </c>
      <c r="D77" s="150">
        <f t="shared" si="2"/>
        <v>0</v>
      </c>
      <c r="E77" s="151"/>
      <c r="F77" s="151"/>
      <c r="G77" s="151"/>
      <c r="H77" s="151"/>
      <c r="I77" s="152"/>
      <c r="J77" s="153"/>
      <c r="K77" s="154"/>
      <c r="L77" s="154"/>
      <c r="M77" s="155"/>
      <c r="N77" s="153"/>
      <c r="O77" s="155"/>
      <c r="P77" s="22"/>
    </row>
    <row r="78" spans="2:16" ht="15.75" thickBot="1" x14ac:dyDescent="0.3">
      <c r="B78" s="21"/>
      <c r="C78" s="80">
        <v>5</v>
      </c>
      <c r="D78" s="156">
        <f t="shared" si="2"/>
        <v>0</v>
      </c>
      <c r="E78" s="157"/>
      <c r="F78" s="157"/>
      <c r="G78" s="157"/>
      <c r="H78" s="157"/>
      <c r="I78" s="158"/>
      <c r="J78" s="159"/>
      <c r="K78" s="160"/>
      <c r="L78" s="160"/>
      <c r="M78" s="161"/>
      <c r="N78" s="159"/>
      <c r="O78" s="161"/>
      <c r="P78" s="22"/>
    </row>
    <row r="79" spans="2:16" ht="16.5" thickTop="1" thickBot="1" x14ac:dyDescent="0.3">
      <c r="B79" s="23"/>
      <c r="C79" s="18"/>
      <c r="D79" s="18"/>
      <c r="E79" s="18"/>
      <c r="F79" s="18"/>
      <c r="G79" s="18"/>
      <c r="H79" s="81"/>
      <c r="I79" s="81"/>
      <c r="J79" s="81"/>
      <c r="K79" s="134"/>
      <c r="L79" s="134"/>
      <c r="M79" s="18"/>
      <c r="N79" s="18"/>
      <c r="O79" s="18"/>
      <c r="P79" s="24"/>
    </row>
    <row r="80" spans="2:16" ht="15.75" thickTop="1" x14ac:dyDescent="0.25"/>
  </sheetData>
  <sheetProtection formatRows="0" insertRows="0"/>
  <mergeCells count="93"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D38:I38"/>
    <mergeCell ref="J38:O38"/>
    <mergeCell ref="D39:I39"/>
    <mergeCell ref="J39:O39"/>
    <mergeCell ref="D40:I40"/>
    <mergeCell ref="J40:O40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52:I52"/>
    <mergeCell ref="J52:O52"/>
    <mergeCell ref="D53:I53"/>
    <mergeCell ref="J53:O53"/>
    <mergeCell ref="D54:I54"/>
    <mergeCell ref="J54:O54"/>
    <mergeCell ref="K55:L55"/>
    <mergeCell ref="B57:P57"/>
    <mergeCell ref="C59:O59"/>
    <mergeCell ref="D61:I61"/>
    <mergeCell ref="J61:M61"/>
    <mergeCell ref="N61:O61"/>
    <mergeCell ref="D62:I62"/>
    <mergeCell ref="J62:M62"/>
    <mergeCell ref="N62:O62"/>
    <mergeCell ref="D63:I63"/>
    <mergeCell ref="J63:M63"/>
    <mergeCell ref="N63:O63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73:I73"/>
    <mergeCell ref="J73:M73"/>
    <mergeCell ref="N73:O73"/>
    <mergeCell ref="D74:I74"/>
    <mergeCell ref="J74:M74"/>
    <mergeCell ref="N74:O74"/>
    <mergeCell ref="D75:I75"/>
    <mergeCell ref="J75:M75"/>
    <mergeCell ref="N75:O75"/>
    <mergeCell ref="D76:I76"/>
    <mergeCell ref="J76:M76"/>
    <mergeCell ref="N76:O76"/>
    <mergeCell ref="K79:L79"/>
    <mergeCell ref="D77:I77"/>
    <mergeCell ref="J77:M77"/>
    <mergeCell ref="N77:O77"/>
    <mergeCell ref="D78:I78"/>
    <mergeCell ref="J78:M78"/>
    <mergeCell ref="N78:O78"/>
  </mergeCells>
  <conditionalFormatting sqref="D38:D42">
    <cfRule type="expression" dxfId="4" priority="5">
      <formula>IF(D38=0,1,0)</formula>
    </cfRule>
  </conditionalFormatting>
  <conditionalFormatting sqref="D52:D54">
    <cfRule type="expression" dxfId="3" priority="4">
      <formula>IF(D52=0,1,0)</formula>
    </cfRule>
  </conditionalFormatting>
  <conditionalFormatting sqref="D62:D66">
    <cfRule type="expression" dxfId="2" priority="3">
      <formula>IF(D62=0,1,0)</formula>
    </cfRule>
  </conditionalFormatting>
  <conditionalFormatting sqref="D74:D78">
    <cfRule type="expression" dxfId="1" priority="2">
      <formula>IF(D74=0,1,0)</formula>
    </cfRule>
  </conditionalFormatting>
  <conditionalFormatting sqref="D50:D51">
    <cfRule type="expression" dxfId="0" priority="1">
      <formula>IF(D50=0,1,0)</formula>
    </cfRule>
  </conditionalFormatting>
  <dataValidations disablePrompts="1" count="1">
    <dataValidation type="list" allowBlank="1" showInputMessage="1" showErrorMessage="1" sqref="N18 N16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0"/>
  <sheetViews>
    <sheetView topLeftCell="A76" workbookViewId="0">
      <selection activeCell="B99" sqref="B99"/>
    </sheetView>
  </sheetViews>
  <sheetFormatPr baseColWidth="10" defaultColWidth="11.42578125" defaultRowHeight="14.25" x14ac:dyDescent="0.2"/>
  <cols>
    <col min="1" max="1" width="17.42578125" style="13" customWidth="1"/>
    <col min="2" max="4" width="7.28515625" style="13" customWidth="1"/>
    <col min="5" max="5" width="20.5703125" style="13" customWidth="1"/>
    <col min="6" max="9" width="7.28515625" style="13" customWidth="1"/>
    <col min="10" max="10" width="29.42578125" style="13" bestFit="1" customWidth="1"/>
    <col min="11" max="12" width="7.28515625" style="13" customWidth="1"/>
    <col min="13" max="16384" width="11.42578125" style="2"/>
  </cols>
  <sheetData>
    <row r="1" spans="1:12" x14ac:dyDescent="0.2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4" t="s">
        <v>42</v>
      </c>
      <c r="J1" s="3" t="s">
        <v>43</v>
      </c>
      <c r="K1" s="3" t="s">
        <v>44</v>
      </c>
      <c r="L1" s="3" t="s">
        <v>45</v>
      </c>
    </row>
    <row r="2" spans="1:12" x14ac:dyDescent="0.2">
      <c r="A2" s="5" t="s">
        <v>249</v>
      </c>
      <c r="B2" s="10">
        <v>3828</v>
      </c>
      <c r="C2" s="7" t="s">
        <v>249</v>
      </c>
      <c r="D2" s="8" t="s">
        <v>250</v>
      </c>
      <c r="E2" s="6" t="s">
        <v>251</v>
      </c>
      <c r="F2" s="6" t="s">
        <v>252</v>
      </c>
      <c r="G2" s="6" t="s">
        <v>249</v>
      </c>
      <c r="H2" s="6">
        <v>3828</v>
      </c>
      <c r="I2" s="9" t="s">
        <v>111</v>
      </c>
      <c r="J2" s="6" t="s">
        <v>112</v>
      </c>
      <c r="K2" s="6" t="s">
        <v>52</v>
      </c>
      <c r="L2" s="6" t="s">
        <v>53</v>
      </c>
    </row>
    <row r="3" spans="1:12" x14ac:dyDescent="0.2">
      <c r="A3" s="5" t="s">
        <v>46</v>
      </c>
      <c r="B3" s="6">
        <v>3758</v>
      </c>
      <c r="C3" s="7" t="s">
        <v>46</v>
      </c>
      <c r="D3" s="8" t="s">
        <v>47</v>
      </c>
      <c r="E3" s="6" t="s">
        <v>48</v>
      </c>
      <c r="F3" s="6" t="s">
        <v>49</v>
      </c>
      <c r="G3" s="6" t="s">
        <v>46</v>
      </c>
      <c r="H3" s="6">
        <v>3758</v>
      </c>
      <c r="I3" s="9" t="s">
        <v>50</v>
      </c>
      <c r="J3" s="6" t="s">
        <v>51</v>
      </c>
      <c r="K3" s="6" t="s">
        <v>52</v>
      </c>
      <c r="L3" s="6" t="s">
        <v>53</v>
      </c>
    </row>
    <row r="4" spans="1:12" x14ac:dyDescent="0.2">
      <c r="A4" s="5" t="s">
        <v>57</v>
      </c>
      <c r="B4" s="10">
        <v>7692</v>
      </c>
      <c r="C4" s="7" t="s">
        <v>57</v>
      </c>
      <c r="D4" s="8" t="s">
        <v>58</v>
      </c>
      <c r="E4" s="6" t="s">
        <v>48</v>
      </c>
      <c r="F4" s="6" t="s">
        <v>49</v>
      </c>
      <c r="G4" s="6" t="s">
        <v>57</v>
      </c>
      <c r="H4" s="6">
        <v>7692</v>
      </c>
      <c r="I4" s="9" t="s">
        <v>50</v>
      </c>
      <c r="J4" s="6" t="s">
        <v>51</v>
      </c>
      <c r="K4" s="6" t="s">
        <v>56</v>
      </c>
      <c r="L4" s="6" t="s">
        <v>53</v>
      </c>
    </row>
    <row r="5" spans="1:12" x14ac:dyDescent="0.2">
      <c r="A5" s="5" t="s">
        <v>232</v>
      </c>
      <c r="B5" s="10">
        <v>3824</v>
      </c>
      <c r="C5" s="7" t="s">
        <v>232</v>
      </c>
      <c r="D5" s="8" t="s">
        <v>233</v>
      </c>
      <c r="E5" s="6" t="s">
        <v>234</v>
      </c>
      <c r="F5" s="6" t="s">
        <v>235</v>
      </c>
      <c r="G5" s="6" t="s">
        <v>232</v>
      </c>
      <c r="H5" s="6">
        <v>3824</v>
      </c>
      <c r="I5" s="9" t="s">
        <v>174</v>
      </c>
      <c r="J5" s="6" t="s">
        <v>175</v>
      </c>
      <c r="K5" s="6" t="s">
        <v>52</v>
      </c>
      <c r="L5" s="6" t="s">
        <v>53</v>
      </c>
    </row>
    <row r="6" spans="1:12" x14ac:dyDescent="0.2">
      <c r="A6" s="5" t="s">
        <v>193</v>
      </c>
      <c r="B6" s="10">
        <v>3804</v>
      </c>
      <c r="C6" s="7" t="s">
        <v>193</v>
      </c>
      <c r="D6" s="8">
        <v>63001</v>
      </c>
      <c r="E6" s="6" t="s">
        <v>191</v>
      </c>
      <c r="F6" s="6" t="s">
        <v>192</v>
      </c>
      <c r="G6" s="6" t="s">
        <v>193</v>
      </c>
      <c r="H6" s="6">
        <v>3804</v>
      </c>
      <c r="I6" s="9" t="s">
        <v>50</v>
      </c>
      <c r="J6" s="6" t="s">
        <v>51</v>
      </c>
      <c r="K6" s="6" t="s">
        <v>56</v>
      </c>
      <c r="L6" s="6" t="s">
        <v>53</v>
      </c>
    </row>
    <row r="7" spans="1:12" x14ac:dyDescent="0.2">
      <c r="A7" s="5" t="s">
        <v>71</v>
      </c>
      <c r="B7" s="10">
        <v>3764</v>
      </c>
      <c r="C7" s="7" t="s">
        <v>71</v>
      </c>
      <c r="D7" s="8" t="s">
        <v>72</v>
      </c>
      <c r="E7" s="6" t="s">
        <v>73</v>
      </c>
      <c r="F7" s="6" t="s">
        <v>74</v>
      </c>
      <c r="G7" s="6" t="s">
        <v>71</v>
      </c>
      <c r="H7" s="6">
        <v>3764</v>
      </c>
      <c r="I7" s="9" t="s">
        <v>75</v>
      </c>
      <c r="J7" s="6" t="s">
        <v>76</v>
      </c>
      <c r="K7" s="6" t="s">
        <v>52</v>
      </c>
      <c r="L7" s="6" t="s">
        <v>53</v>
      </c>
    </row>
    <row r="8" spans="1:12" x14ac:dyDescent="0.2">
      <c r="A8" s="5" t="s">
        <v>205</v>
      </c>
      <c r="B8" s="10">
        <v>3810</v>
      </c>
      <c r="C8" s="7" t="s">
        <v>205</v>
      </c>
      <c r="D8" s="8">
        <v>68081</v>
      </c>
      <c r="E8" s="6" t="s">
        <v>202</v>
      </c>
      <c r="F8" s="6" t="s">
        <v>203</v>
      </c>
      <c r="G8" s="6" t="s">
        <v>205</v>
      </c>
      <c r="H8" s="6">
        <v>3810</v>
      </c>
      <c r="I8" s="9" t="s">
        <v>87</v>
      </c>
      <c r="J8" s="6" t="s">
        <v>88</v>
      </c>
      <c r="K8" s="6" t="s">
        <v>56</v>
      </c>
      <c r="L8" s="6" t="s">
        <v>53</v>
      </c>
    </row>
    <row r="9" spans="1:12" x14ac:dyDescent="0.2">
      <c r="A9" s="5" t="s">
        <v>77</v>
      </c>
      <c r="B9" s="10">
        <v>4909</v>
      </c>
      <c r="C9" s="7" t="s">
        <v>77</v>
      </c>
      <c r="D9" s="8" t="s">
        <v>78</v>
      </c>
      <c r="E9" s="6" t="s">
        <v>73</v>
      </c>
      <c r="F9" s="6" t="s">
        <v>74</v>
      </c>
      <c r="G9" s="6" t="s">
        <v>77</v>
      </c>
      <c r="H9" s="6">
        <v>4909</v>
      </c>
      <c r="I9" s="9" t="s">
        <v>75</v>
      </c>
      <c r="J9" s="6" t="s">
        <v>76</v>
      </c>
      <c r="K9" s="6" t="s">
        <v>56</v>
      </c>
      <c r="L9" s="6" t="s">
        <v>53</v>
      </c>
    </row>
    <row r="10" spans="1:12" x14ac:dyDescent="0.2">
      <c r="A10" s="5" t="s">
        <v>59</v>
      </c>
      <c r="B10" s="10">
        <v>3760</v>
      </c>
      <c r="C10" s="7" t="s">
        <v>59</v>
      </c>
      <c r="D10" s="8" t="s">
        <v>60</v>
      </c>
      <c r="E10" s="6" t="s">
        <v>48</v>
      </c>
      <c r="F10" s="6" t="s">
        <v>49</v>
      </c>
      <c r="G10" s="6" t="s">
        <v>59</v>
      </c>
      <c r="H10" s="6">
        <v>3760</v>
      </c>
      <c r="I10" s="9" t="s">
        <v>50</v>
      </c>
      <c r="J10" s="6" t="s">
        <v>51</v>
      </c>
      <c r="K10" s="6" t="s">
        <v>56</v>
      </c>
      <c r="L10" s="6" t="s">
        <v>53</v>
      </c>
    </row>
    <row r="11" spans="1:12" x14ac:dyDescent="0.2">
      <c r="A11" s="5" t="s">
        <v>85</v>
      </c>
      <c r="B11" s="10">
        <v>3766</v>
      </c>
      <c r="C11" s="7" t="s">
        <v>83</v>
      </c>
      <c r="D11" s="8" t="s">
        <v>84</v>
      </c>
      <c r="E11" s="6" t="s">
        <v>85</v>
      </c>
      <c r="F11" s="6" t="s">
        <v>86</v>
      </c>
      <c r="G11" s="6" t="s">
        <v>85</v>
      </c>
      <c r="H11" s="6">
        <v>3766</v>
      </c>
      <c r="I11" s="9" t="s">
        <v>87</v>
      </c>
      <c r="J11" s="6" t="s">
        <v>88</v>
      </c>
      <c r="K11" s="6" t="s">
        <v>56</v>
      </c>
      <c r="L11" s="6" t="s">
        <v>53</v>
      </c>
    </row>
    <row r="12" spans="1:12" x14ac:dyDescent="0.2">
      <c r="A12" s="5" t="s">
        <v>89</v>
      </c>
      <c r="B12" s="10">
        <v>3767</v>
      </c>
      <c r="C12" s="7" t="s">
        <v>89</v>
      </c>
      <c r="D12" s="8" t="s">
        <v>90</v>
      </c>
      <c r="E12" s="6" t="s">
        <v>91</v>
      </c>
      <c r="F12" s="6" t="s">
        <v>92</v>
      </c>
      <c r="G12" s="6" t="s">
        <v>89</v>
      </c>
      <c r="H12" s="6">
        <v>3767</v>
      </c>
      <c r="I12" s="9" t="s">
        <v>75</v>
      </c>
      <c r="J12" s="6" t="s">
        <v>76</v>
      </c>
      <c r="K12" s="6" t="s">
        <v>52</v>
      </c>
      <c r="L12" s="6" t="s">
        <v>53</v>
      </c>
    </row>
    <row r="13" spans="1:12" x14ac:dyDescent="0.2">
      <c r="A13" s="5" t="s">
        <v>95</v>
      </c>
      <c r="B13" s="10">
        <v>3769</v>
      </c>
      <c r="C13" s="7" t="s">
        <v>95</v>
      </c>
      <c r="D13" s="8" t="s">
        <v>96</v>
      </c>
      <c r="E13" s="6" t="s">
        <v>97</v>
      </c>
      <c r="F13" s="6" t="s">
        <v>98</v>
      </c>
      <c r="G13" s="6" t="s">
        <v>95</v>
      </c>
      <c r="H13" s="6">
        <v>3769</v>
      </c>
      <c r="I13" s="9" t="s">
        <v>87</v>
      </c>
      <c r="J13" s="6" t="s">
        <v>88</v>
      </c>
      <c r="K13" s="6" t="s">
        <v>52</v>
      </c>
      <c r="L13" s="6" t="s">
        <v>53</v>
      </c>
    </row>
    <row r="14" spans="1:12" x14ac:dyDescent="0.2">
      <c r="A14" s="5" t="s">
        <v>204</v>
      </c>
      <c r="B14" s="10">
        <v>3809</v>
      </c>
      <c r="C14" s="7" t="s">
        <v>204</v>
      </c>
      <c r="D14" s="8">
        <v>68001</v>
      </c>
      <c r="E14" s="6" t="s">
        <v>202</v>
      </c>
      <c r="F14" s="6" t="s">
        <v>203</v>
      </c>
      <c r="G14" s="6" t="s">
        <v>204</v>
      </c>
      <c r="H14" s="6">
        <v>3809</v>
      </c>
      <c r="I14" s="9" t="s">
        <v>87</v>
      </c>
      <c r="J14" s="6" t="s">
        <v>88</v>
      </c>
      <c r="K14" s="6" t="s">
        <v>56</v>
      </c>
      <c r="L14" s="6" t="s">
        <v>53</v>
      </c>
    </row>
    <row r="15" spans="1:12" x14ac:dyDescent="0.2">
      <c r="A15" s="5" t="s">
        <v>224</v>
      </c>
      <c r="B15" s="10">
        <v>3819</v>
      </c>
      <c r="C15" s="7" t="s">
        <v>224</v>
      </c>
      <c r="D15" s="8">
        <v>76109</v>
      </c>
      <c r="E15" s="6" t="s">
        <v>221</v>
      </c>
      <c r="F15" s="6" t="s">
        <v>222</v>
      </c>
      <c r="G15" s="6" t="s">
        <v>224</v>
      </c>
      <c r="H15" s="6">
        <v>3819</v>
      </c>
      <c r="I15" s="9" t="s">
        <v>118</v>
      </c>
      <c r="J15" s="6" t="s">
        <v>119</v>
      </c>
      <c r="K15" s="6" t="s">
        <v>56</v>
      </c>
      <c r="L15" s="6" t="s">
        <v>53</v>
      </c>
    </row>
    <row r="16" spans="1:12" x14ac:dyDescent="0.2">
      <c r="A16" s="5" t="s">
        <v>102</v>
      </c>
      <c r="B16" s="10">
        <v>3773</v>
      </c>
      <c r="C16" s="7" t="s">
        <v>102</v>
      </c>
      <c r="D16" s="8" t="s">
        <v>103</v>
      </c>
      <c r="E16" s="6" t="s">
        <v>104</v>
      </c>
      <c r="F16" s="6" t="s">
        <v>105</v>
      </c>
      <c r="G16" s="6" t="s">
        <v>102</v>
      </c>
      <c r="H16" s="6">
        <v>3773</v>
      </c>
      <c r="I16" s="9" t="s">
        <v>50</v>
      </c>
      <c r="J16" s="6" t="s">
        <v>51</v>
      </c>
      <c r="K16" s="6" t="s">
        <v>52</v>
      </c>
      <c r="L16" s="6" t="s">
        <v>53</v>
      </c>
    </row>
    <row r="17" spans="1:12" x14ac:dyDescent="0.2">
      <c r="A17" s="5" t="s">
        <v>223</v>
      </c>
      <c r="B17" s="10">
        <v>3818</v>
      </c>
      <c r="C17" s="7" t="s">
        <v>223</v>
      </c>
      <c r="D17" s="8">
        <v>76001</v>
      </c>
      <c r="E17" s="6" t="s">
        <v>221</v>
      </c>
      <c r="F17" s="6" t="s">
        <v>222</v>
      </c>
      <c r="G17" s="6" t="s">
        <v>223</v>
      </c>
      <c r="H17" s="6">
        <v>3818</v>
      </c>
      <c r="I17" s="9" t="s">
        <v>118</v>
      </c>
      <c r="J17" s="6" t="s">
        <v>119</v>
      </c>
      <c r="K17" s="6" t="s">
        <v>56</v>
      </c>
      <c r="L17" s="6" t="s">
        <v>53</v>
      </c>
    </row>
    <row r="18" spans="1:12" x14ac:dyDescent="0.2">
      <c r="A18" s="5" t="s">
        <v>107</v>
      </c>
      <c r="B18" s="10">
        <v>3775</v>
      </c>
      <c r="C18" s="7" t="s">
        <v>107</v>
      </c>
      <c r="D18" s="8" t="s">
        <v>108</v>
      </c>
      <c r="E18" s="6" t="s">
        <v>109</v>
      </c>
      <c r="F18" s="6" t="s">
        <v>110</v>
      </c>
      <c r="G18" s="6" t="s">
        <v>107</v>
      </c>
      <c r="H18" s="6">
        <v>3775</v>
      </c>
      <c r="I18" s="9" t="s">
        <v>111</v>
      </c>
      <c r="J18" s="6" t="s">
        <v>112</v>
      </c>
      <c r="K18" s="6" t="s">
        <v>52</v>
      </c>
      <c r="L18" s="6" t="s">
        <v>53</v>
      </c>
    </row>
    <row r="19" spans="1:12" x14ac:dyDescent="0.2">
      <c r="A19" s="5" t="s">
        <v>93</v>
      </c>
      <c r="B19" s="10">
        <v>4910</v>
      </c>
      <c r="C19" s="7" t="s">
        <v>93</v>
      </c>
      <c r="D19" s="8">
        <v>13001</v>
      </c>
      <c r="E19" s="6" t="s">
        <v>91</v>
      </c>
      <c r="F19" s="6" t="s">
        <v>92</v>
      </c>
      <c r="G19" s="6" t="s">
        <v>93</v>
      </c>
      <c r="H19" s="6">
        <v>4910</v>
      </c>
      <c r="I19" s="9" t="s">
        <v>75</v>
      </c>
      <c r="J19" s="6" t="s">
        <v>76</v>
      </c>
      <c r="K19" s="6" t="s">
        <v>56</v>
      </c>
      <c r="L19" s="6" t="s">
        <v>53</v>
      </c>
    </row>
    <row r="20" spans="1:12" x14ac:dyDescent="0.2">
      <c r="A20" s="5" t="s">
        <v>226</v>
      </c>
      <c r="B20" s="10">
        <v>3821</v>
      </c>
      <c r="C20" s="7" t="s">
        <v>226</v>
      </c>
      <c r="D20" s="8">
        <v>76147</v>
      </c>
      <c r="E20" s="6" t="s">
        <v>221</v>
      </c>
      <c r="F20" s="6" t="s">
        <v>222</v>
      </c>
      <c r="G20" s="6" t="s">
        <v>226</v>
      </c>
      <c r="H20" s="6">
        <v>3821</v>
      </c>
      <c r="I20" s="9" t="s">
        <v>118</v>
      </c>
      <c r="J20" s="6" t="s">
        <v>119</v>
      </c>
      <c r="K20" s="6" t="s">
        <v>56</v>
      </c>
      <c r="L20" s="6" t="s">
        <v>53</v>
      </c>
    </row>
    <row r="21" spans="1:12" x14ac:dyDescent="0.2">
      <c r="A21" s="5" t="s">
        <v>236</v>
      </c>
      <c r="B21" s="10">
        <v>3825</v>
      </c>
      <c r="C21" s="7" t="s">
        <v>236</v>
      </c>
      <c r="D21" s="8" t="s">
        <v>237</v>
      </c>
      <c r="E21" s="6" t="s">
        <v>238</v>
      </c>
      <c r="F21" s="6" t="s">
        <v>239</v>
      </c>
      <c r="G21" s="6" t="s">
        <v>236</v>
      </c>
      <c r="H21" s="6">
        <v>3825</v>
      </c>
      <c r="I21" s="9" t="s">
        <v>174</v>
      </c>
      <c r="J21" s="6" t="s">
        <v>175</v>
      </c>
      <c r="K21" s="6" t="s">
        <v>52</v>
      </c>
      <c r="L21" s="6" t="s">
        <v>53</v>
      </c>
    </row>
    <row r="22" spans="1:12" x14ac:dyDescent="0.2">
      <c r="A22" s="5" t="s">
        <v>114</v>
      </c>
      <c r="B22" s="10">
        <v>3777</v>
      </c>
      <c r="C22" s="7" t="s">
        <v>114</v>
      </c>
      <c r="D22" s="8" t="s">
        <v>115</v>
      </c>
      <c r="E22" s="6" t="s">
        <v>116</v>
      </c>
      <c r="F22" s="6" t="s">
        <v>117</v>
      </c>
      <c r="G22" s="6" t="s">
        <v>114</v>
      </c>
      <c r="H22" s="6">
        <v>3777</v>
      </c>
      <c r="I22" s="9" t="s">
        <v>118</v>
      </c>
      <c r="J22" s="6" t="s">
        <v>119</v>
      </c>
      <c r="K22" s="6" t="s">
        <v>52</v>
      </c>
      <c r="L22" s="6" t="s">
        <v>53</v>
      </c>
    </row>
    <row r="23" spans="1:12" x14ac:dyDescent="0.2">
      <c r="A23" s="5" t="s">
        <v>121</v>
      </c>
      <c r="B23" s="10">
        <v>3779</v>
      </c>
      <c r="C23" s="7" t="s">
        <v>121</v>
      </c>
      <c r="D23" s="8" t="s">
        <v>122</v>
      </c>
      <c r="E23" s="6" t="s">
        <v>123</v>
      </c>
      <c r="F23" s="6" t="s">
        <v>124</v>
      </c>
      <c r="G23" s="6" t="s">
        <v>121</v>
      </c>
      <c r="H23" s="6">
        <v>3779</v>
      </c>
      <c r="I23" s="9" t="s">
        <v>75</v>
      </c>
      <c r="J23" s="6" t="s">
        <v>76</v>
      </c>
      <c r="K23" s="6" t="s">
        <v>52</v>
      </c>
      <c r="L23" s="6" t="s">
        <v>53</v>
      </c>
    </row>
    <row r="24" spans="1:12" x14ac:dyDescent="0.2">
      <c r="A24" s="5" t="s">
        <v>137</v>
      </c>
      <c r="B24" s="10">
        <v>10904</v>
      </c>
      <c r="C24" s="7" t="s">
        <v>137</v>
      </c>
      <c r="D24" s="8">
        <v>25175</v>
      </c>
      <c r="E24" s="6" t="s">
        <v>135</v>
      </c>
      <c r="F24" s="6" t="s">
        <v>136</v>
      </c>
      <c r="G24" s="6" t="s">
        <v>137</v>
      </c>
      <c r="H24" s="6">
        <v>10904</v>
      </c>
      <c r="I24" s="9" t="s">
        <v>87</v>
      </c>
      <c r="J24" s="6" t="s">
        <v>88</v>
      </c>
      <c r="K24" s="6" t="s">
        <v>56</v>
      </c>
      <c r="L24" s="6" t="s">
        <v>53</v>
      </c>
    </row>
    <row r="25" spans="1:12" x14ac:dyDescent="0.2">
      <c r="A25" s="5" t="s">
        <v>146</v>
      </c>
      <c r="B25" s="10">
        <v>3789</v>
      </c>
      <c r="C25" s="7" t="s">
        <v>146</v>
      </c>
      <c r="D25" s="8" t="s">
        <v>147</v>
      </c>
      <c r="E25" s="6" t="s">
        <v>148</v>
      </c>
      <c r="F25" s="6" t="s">
        <v>149</v>
      </c>
      <c r="G25" s="6" t="s">
        <v>146</v>
      </c>
      <c r="H25" s="6">
        <v>3789</v>
      </c>
      <c r="I25" s="9" t="s">
        <v>118</v>
      </c>
      <c r="J25" s="6" t="s">
        <v>119</v>
      </c>
      <c r="K25" s="6" t="s">
        <v>52</v>
      </c>
      <c r="L25" s="6" t="s">
        <v>53</v>
      </c>
    </row>
    <row r="26" spans="1:12" x14ac:dyDescent="0.2">
      <c r="A26" s="5" t="s">
        <v>169</v>
      </c>
      <c r="B26" s="10">
        <v>3795</v>
      </c>
      <c r="C26" s="7" t="s">
        <v>169</v>
      </c>
      <c r="D26" s="8">
        <v>47189</v>
      </c>
      <c r="E26" s="6" t="s">
        <v>166</v>
      </c>
      <c r="F26" s="6" t="s">
        <v>167</v>
      </c>
      <c r="G26" s="6" t="s">
        <v>169</v>
      </c>
      <c r="H26" s="6">
        <v>3795</v>
      </c>
      <c r="I26" s="9" t="s">
        <v>75</v>
      </c>
      <c r="J26" s="6" t="s">
        <v>76</v>
      </c>
      <c r="K26" s="6" t="s">
        <v>56</v>
      </c>
      <c r="L26" s="6" t="s">
        <v>53</v>
      </c>
    </row>
    <row r="27" spans="1:12" x14ac:dyDescent="0.2">
      <c r="A27" s="5" t="s">
        <v>126</v>
      </c>
      <c r="B27" s="10">
        <v>3781</v>
      </c>
      <c r="C27" s="7" t="s">
        <v>126</v>
      </c>
      <c r="D27" s="8" t="s">
        <v>127</v>
      </c>
      <c r="E27" s="6" t="s">
        <v>128</v>
      </c>
      <c r="F27" s="6" t="s">
        <v>129</v>
      </c>
      <c r="G27" s="6" t="s">
        <v>126</v>
      </c>
      <c r="H27" s="6">
        <v>3781</v>
      </c>
      <c r="I27" s="9" t="s">
        <v>75</v>
      </c>
      <c r="J27" s="6" t="s">
        <v>76</v>
      </c>
      <c r="K27" s="6" t="s">
        <v>52</v>
      </c>
      <c r="L27" s="6" t="s">
        <v>53</v>
      </c>
    </row>
    <row r="28" spans="1:12" x14ac:dyDescent="0.2">
      <c r="A28" s="5" t="s">
        <v>188</v>
      </c>
      <c r="B28" s="10">
        <v>3802</v>
      </c>
      <c r="C28" s="7" t="s">
        <v>188</v>
      </c>
      <c r="D28" s="8">
        <v>54001</v>
      </c>
      <c r="E28" s="6" t="s">
        <v>186</v>
      </c>
      <c r="F28" s="6" t="s">
        <v>187</v>
      </c>
      <c r="G28" s="6" t="s">
        <v>188</v>
      </c>
      <c r="H28" s="6">
        <v>3802</v>
      </c>
      <c r="I28" s="9" t="s">
        <v>87</v>
      </c>
      <c r="J28" s="6" t="s">
        <v>88</v>
      </c>
      <c r="K28" s="6" t="s">
        <v>56</v>
      </c>
      <c r="L28" s="6" t="s">
        <v>53</v>
      </c>
    </row>
    <row r="29" spans="1:12" x14ac:dyDescent="0.2">
      <c r="A29" s="5" t="s">
        <v>133</v>
      </c>
      <c r="B29" s="10">
        <v>3785</v>
      </c>
      <c r="C29" s="7" t="s">
        <v>133</v>
      </c>
      <c r="D29" s="8" t="s">
        <v>134</v>
      </c>
      <c r="E29" s="6" t="s">
        <v>135</v>
      </c>
      <c r="F29" s="6" t="s">
        <v>136</v>
      </c>
      <c r="G29" s="6" t="s">
        <v>133</v>
      </c>
      <c r="H29" s="6">
        <v>3785</v>
      </c>
      <c r="I29" s="9" t="s">
        <v>87</v>
      </c>
      <c r="J29" s="6" t="s">
        <v>88</v>
      </c>
      <c r="K29" s="6" t="s">
        <v>52</v>
      </c>
      <c r="L29" s="6" t="s">
        <v>53</v>
      </c>
    </row>
    <row r="30" spans="1:12" x14ac:dyDescent="0.2">
      <c r="A30" s="5" t="s">
        <v>199</v>
      </c>
      <c r="B30" s="10">
        <v>3807</v>
      </c>
      <c r="C30" s="7" t="s">
        <v>199</v>
      </c>
      <c r="D30" s="8">
        <v>66170</v>
      </c>
      <c r="E30" s="6" t="s">
        <v>196</v>
      </c>
      <c r="F30" s="6" t="s">
        <v>197</v>
      </c>
      <c r="G30" s="6" t="s">
        <v>199</v>
      </c>
      <c r="H30" s="6">
        <v>3807</v>
      </c>
      <c r="I30" s="9" t="s">
        <v>50</v>
      </c>
      <c r="J30" s="6" t="s">
        <v>51</v>
      </c>
      <c r="K30" s="6" t="s">
        <v>56</v>
      </c>
      <c r="L30" s="6" t="s">
        <v>53</v>
      </c>
    </row>
    <row r="31" spans="1:12" x14ac:dyDescent="0.2">
      <c r="A31" s="5" t="s">
        <v>100</v>
      </c>
      <c r="B31" s="10">
        <v>3771</v>
      </c>
      <c r="C31" s="7" t="s">
        <v>100</v>
      </c>
      <c r="D31" s="8">
        <v>15238</v>
      </c>
      <c r="E31" s="6" t="s">
        <v>97</v>
      </c>
      <c r="F31" s="6" t="s">
        <v>98</v>
      </c>
      <c r="G31" s="6" t="s">
        <v>100</v>
      </c>
      <c r="H31" s="6">
        <v>3771</v>
      </c>
      <c r="I31" s="9" t="s">
        <v>87</v>
      </c>
      <c r="J31" s="6" t="s">
        <v>88</v>
      </c>
      <c r="K31" s="6" t="s">
        <v>56</v>
      </c>
      <c r="L31" s="6" t="s">
        <v>53</v>
      </c>
    </row>
    <row r="32" spans="1:12" x14ac:dyDescent="0.2">
      <c r="A32" s="5" t="s">
        <v>61</v>
      </c>
      <c r="B32" s="10">
        <v>3761</v>
      </c>
      <c r="C32" s="7" t="s">
        <v>61</v>
      </c>
      <c r="D32" s="8" t="s">
        <v>62</v>
      </c>
      <c r="E32" s="6" t="s">
        <v>48</v>
      </c>
      <c r="F32" s="6" t="s">
        <v>49</v>
      </c>
      <c r="G32" s="6" t="s">
        <v>61</v>
      </c>
      <c r="H32" s="6">
        <v>3761</v>
      </c>
      <c r="I32" s="9" t="s">
        <v>50</v>
      </c>
      <c r="J32" s="6" t="s">
        <v>51</v>
      </c>
      <c r="K32" s="6" t="s">
        <v>56</v>
      </c>
      <c r="L32" s="6" t="s">
        <v>53</v>
      </c>
    </row>
    <row r="33" spans="1:12" x14ac:dyDescent="0.2">
      <c r="A33" s="5" t="s">
        <v>138</v>
      </c>
      <c r="B33" s="10">
        <v>10850</v>
      </c>
      <c r="C33" s="7" t="s">
        <v>138</v>
      </c>
      <c r="D33" s="8">
        <v>25269</v>
      </c>
      <c r="E33" s="6" t="s">
        <v>135</v>
      </c>
      <c r="F33" s="6" t="s">
        <v>136</v>
      </c>
      <c r="G33" s="6" t="s">
        <v>138</v>
      </c>
      <c r="H33" s="6">
        <v>10850</v>
      </c>
      <c r="I33" s="9" t="s">
        <v>87</v>
      </c>
      <c r="J33" s="6" t="s">
        <v>88</v>
      </c>
      <c r="K33" s="6" t="s">
        <v>56</v>
      </c>
      <c r="L33" s="6" t="s">
        <v>53</v>
      </c>
    </row>
    <row r="34" spans="1:12" x14ac:dyDescent="0.2">
      <c r="A34" s="5" t="s">
        <v>113</v>
      </c>
      <c r="B34" s="10">
        <v>3776</v>
      </c>
      <c r="C34" s="7" t="s">
        <v>113</v>
      </c>
      <c r="D34" s="8">
        <v>18001</v>
      </c>
      <c r="E34" s="6" t="s">
        <v>109</v>
      </c>
      <c r="F34" s="6" t="s">
        <v>110</v>
      </c>
      <c r="G34" s="6" t="s">
        <v>113</v>
      </c>
      <c r="H34" s="6">
        <v>3776</v>
      </c>
      <c r="I34" s="9" t="s">
        <v>111</v>
      </c>
      <c r="J34" s="6" t="s">
        <v>112</v>
      </c>
      <c r="K34" s="6" t="s">
        <v>56</v>
      </c>
      <c r="L34" s="6" t="s">
        <v>53</v>
      </c>
    </row>
    <row r="35" spans="1:12" x14ac:dyDescent="0.2">
      <c r="A35" s="5" t="s">
        <v>206</v>
      </c>
      <c r="B35" s="10">
        <v>3811</v>
      </c>
      <c r="C35" s="7" t="s">
        <v>206</v>
      </c>
      <c r="D35" s="8">
        <v>68276</v>
      </c>
      <c r="E35" s="6" t="s">
        <v>202</v>
      </c>
      <c r="F35" s="6" t="s">
        <v>203</v>
      </c>
      <c r="G35" s="6" t="s">
        <v>206</v>
      </c>
      <c r="H35" s="6">
        <v>3811</v>
      </c>
      <c r="I35" s="9" t="s">
        <v>87</v>
      </c>
      <c r="J35" s="6" t="s">
        <v>88</v>
      </c>
      <c r="K35" s="6" t="s">
        <v>56</v>
      </c>
      <c r="L35" s="6" t="s">
        <v>53</v>
      </c>
    </row>
    <row r="36" spans="1:12" x14ac:dyDescent="0.2">
      <c r="A36" s="5" t="s">
        <v>140</v>
      </c>
      <c r="B36" s="10">
        <v>10851</v>
      </c>
      <c r="C36" s="7" t="s">
        <v>140</v>
      </c>
      <c r="D36" s="6" t="s">
        <v>141</v>
      </c>
      <c r="E36" s="6" t="s">
        <v>135</v>
      </c>
      <c r="F36" s="6" t="s">
        <v>136</v>
      </c>
      <c r="G36" s="6" t="s">
        <v>140</v>
      </c>
      <c r="H36" s="6">
        <v>10851</v>
      </c>
      <c r="I36" s="9" t="s">
        <v>87</v>
      </c>
      <c r="J36" s="6" t="s">
        <v>88</v>
      </c>
      <c r="K36" s="6" t="s">
        <v>56</v>
      </c>
      <c r="L36" s="6" t="s">
        <v>53</v>
      </c>
    </row>
    <row r="37" spans="1:12" x14ac:dyDescent="0.2">
      <c r="A37" s="5" t="s">
        <v>139</v>
      </c>
      <c r="B37" s="10">
        <v>3786</v>
      </c>
      <c r="C37" s="7" t="s">
        <v>139</v>
      </c>
      <c r="D37" s="8">
        <v>25290</v>
      </c>
      <c r="E37" s="6" t="s">
        <v>135</v>
      </c>
      <c r="F37" s="6" t="s">
        <v>136</v>
      </c>
      <c r="G37" s="6" t="s">
        <v>139</v>
      </c>
      <c r="H37" s="6">
        <v>3786</v>
      </c>
      <c r="I37" s="9" t="s">
        <v>87</v>
      </c>
      <c r="J37" s="6" t="s">
        <v>88</v>
      </c>
      <c r="K37" s="6" t="s">
        <v>56</v>
      </c>
      <c r="L37" s="6" t="s">
        <v>53</v>
      </c>
    </row>
    <row r="38" spans="1:12" x14ac:dyDescent="0.2">
      <c r="A38" s="5" t="s">
        <v>142</v>
      </c>
      <c r="B38" s="10">
        <v>3787</v>
      </c>
      <c r="C38" s="7" t="s">
        <v>142</v>
      </c>
      <c r="D38" s="8">
        <v>25307</v>
      </c>
      <c r="E38" s="6" t="s">
        <v>135</v>
      </c>
      <c r="F38" s="6" t="s">
        <v>136</v>
      </c>
      <c r="G38" s="6" t="s">
        <v>142</v>
      </c>
      <c r="H38" s="6">
        <v>3787</v>
      </c>
      <c r="I38" s="9" t="s">
        <v>87</v>
      </c>
      <c r="J38" s="6" t="s">
        <v>88</v>
      </c>
      <c r="K38" s="6" t="s">
        <v>56</v>
      </c>
      <c r="L38" s="6" t="s">
        <v>53</v>
      </c>
    </row>
    <row r="39" spans="1:12" x14ac:dyDescent="0.2">
      <c r="A39" s="5" t="s">
        <v>207</v>
      </c>
      <c r="B39" s="10">
        <v>3812</v>
      </c>
      <c r="C39" s="7" t="s">
        <v>207</v>
      </c>
      <c r="D39" s="8">
        <v>68307</v>
      </c>
      <c r="E39" s="6" t="s">
        <v>202</v>
      </c>
      <c r="F39" s="6" t="s">
        <v>203</v>
      </c>
      <c r="G39" s="6" t="s">
        <v>207</v>
      </c>
      <c r="H39" s="6">
        <v>3812</v>
      </c>
      <c r="I39" s="9" t="s">
        <v>87</v>
      </c>
      <c r="J39" s="6" t="s">
        <v>88</v>
      </c>
      <c r="K39" s="6" t="s">
        <v>56</v>
      </c>
      <c r="L39" s="6" t="s">
        <v>53</v>
      </c>
    </row>
    <row r="40" spans="1:12" x14ac:dyDescent="0.2">
      <c r="A40" s="5" t="s">
        <v>270</v>
      </c>
      <c r="B40" s="10">
        <v>3820</v>
      </c>
      <c r="C40" s="7" t="s">
        <v>225</v>
      </c>
      <c r="D40" s="8">
        <v>76111</v>
      </c>
      <c r="E40" s="6" t="s">
        <v>221</v>
      </c>
      <c r="F40" s="6" t="s">
        <v>222</v>
      </c>
      <c r="G40" s="6" t="s">
        <v>270</v>
      </c>
      <c r="H40" s="6">
        <v>3820</v>
      </c>
      <c r="I40" s="9" t="s">
        <v>118</v>
      </c>
      <c r="J40" s="6" t="s">
        <v>119</v>
      </c>
      <c r="K40" s="6" t="s">
        <v>56</v>
      </c>
      <c r="L40" s="6" t="s">
        <v>53</v>
      </c>
    </row>
    <row r="41" spans="1:12" x14ac:dyDescent="0.2">
      <c r="A41" s="5" t="s">
        <v>253</v>
      </c>
      <c r="B41" s="10">
        <v>3829</v>
      </c>
      <c r="C41" s="7" t="s">
        <v>253</v>
      </c>
      <c r="D41" s="8" t="s">
        <v>254</v>
      </c>
      <c r="E41" s="6" t="s">
        <v>255</v>
      </c>
      <c r="F41" s="6" t="s">
        <v>256</v>
      </c>
      <c r="G41" s="6" t="s">
        <v>253</v>
      </c>
      <c r="H41" s="6">
        <v>3829</v>
      </c>
      <c r="I41" s="9" t="s">
        <v>174</v>
      </c>
      <c r="J41" s="6" t="s">
        <v>175</v>
      </c>
      <c r="K41" s="6" t="s">
        <v>52</v>
      </c>
      <c r="L41" s="6" t="s">
        <v>53</v>
      </c>
    </row>
    <row r="42" spans="1:12" x14ac:dyDescent="0.2">
      <c r="A42" s="5" t="s">
        <v>257</v>
      </c>
      <c r="B42" s="10">
        <v>3830</v>
      </c>
      <c r="C42" s="7" t="s">
        <v>257</v>
      </c>
      <c r="D42" s="8" t="s">
        <v>258</v>
      </c>
      <c r="E42" s="6" t="s">
        <v>259</v>
      </c>
      <c r="F42" s="6" t="s">
        <v>260</v>
      </c>
      <c r="G42" s="6" t="s">
        <v>257</v>
      </c>
      <c r="H42" s="6">
        <v>3830</v>
      </c>
      <c r="I42" s="9" t="s">
        <v>174</v>
      </c>
      <c r="J42" s="6" t="s">
        <v>175</v>
      </c>
      <c r="K42" s="6" t="s">
        <v>52</v>
      </c>
      <c r="L42" s="6" t="s">
        <v>53</v>
      </c>
    </row>
    <row r="43" spans="1:12" x14ac:dyDescent="0.2">
      <c r="A43" s="5" t="s">
        <v>151</v>
      </c>
      <c r="B43" s="10">
        <v>3790</v>
      </c>
      <c r="C43" s="7" t="s">
        <v>151</v>
      </c>
      <c r="D43" s="8" t="s">
        <v>152</v>
      </c>
      <c r="E43" s="6" t="s">
        <v>153</v>
      </c>
      <c r="F43" s="6" t="s">
        <v>154</v>
      </c>
      <c r="G43" s="6" t="s">
        <v>151</v>
      </c>
      <c r="H43" s="6">
        <v>3790</v>
      </c>
      <c r="I43" s="9" t="s">
        <v>111</v>
      </c>
      <c r="J43" s="6" t="s">
        <v>112</v>
      </c>
      <c r="K43" s="6" t="s">
        <v>52</v>
      </c>
      <c r="L43" s="6" t="s">
        <v>53</v>
      </c>
    </row>
    <row r="44" spans="1:12" x14ac:dyDescent="0.2">
      <c r="A44" s="5" t="s">
        <v>218</v>
      </c>
      <c r="B44" s="10">
        <v>3816</v>
      </c>
      <c r="C44" s="7" t="s">
        <v>218</v>
      </c>
      <c r="D44" s="8">
        <v>73001</v>
      </c>
      <c r="E44" s="6" t="s">
        <v>216</v>
      </c>
      <c r="F44" s="6" t="s">
        <v>217</v>
      </c>
      <c r="G44" s="6" t="s">
        <v>218</v>
      </c>
      <c r="H44" s="6">
        <v>3816</v>
      </c>
      <c r="I44" s="9" t="s">
        <v>111</v>
      </c>
      <c r="J44" s="6" t="s">
        <v>112</v>
      </c>
      <c r="K44" s="6" t="s">
        <v>56</v>
      </c>
      <c r="L44" s="6" t="s">
        <v>53</v>
      </c>
    </row>
    <row r="45" spans="1:12" x14ac:dyDescent="0.2">
      <c r="A45" s="5" t="s">
        <v>182</v>
      </c>
      <c r="B45" s="10">
        <v>4546</v>
      </c>
      <c r="C45" s="7" t="s">
        <v>182</v>
      </c>
      <c r="D45" s="8">
        <v>52356</v>
      </c>
      <c r="E45" s="6" t="s">
        <v>179</v>
      </c>
      <c r="F45" s="6" t="s">
        <v>180</v>
      </c>
      <c r="G45" s="6" t="s">
        <v>182</v>
      </c>
      <c r="H45" s="6">
        <v>4546</v>
      </c>
      <c r="I45" s="9" t="s">
        <v>118</v>
      </c>
      <c r="J45" s="6" t="s">
        <v>119</v>
      </c>
      <c r="K45" s="6" t="s">
        <v>56</v>
      </c>
      <c r="L45" s="6" t="s">
        <v>53</v>
      </c>
    </row>
    <row r="46" spans="1:12" x14ac:dyDescent="0.2">
      <c r="A46" s="5" t="s">
        <v>63</v>
      </c>
      <c r="B46" s="10">
        <v>3762</v>
      </c>
      <c r="C46" s="7" t="s">
        <v>63</v>
      </c>
      <c r="D46" s="8" t="s">
        <v>64</v>
      </c>
      <c r="E46" s="6" t="s">
        <v>48</v>
      </c>
      <c r="F46" s="6" t="s">
        <v>49</v>
      </c>
      <c r="G46" s="6" t="s">
        <v>63</v>
      </c>
      <c r="H46" s="6">
        <v>3762</v>
      </c>
      <c r="I46" s="9" t="s">
        <v>50</v>
      </c>
      <c r="J46" s="6" t="s">
        <v>51</v>
      </c>
      <c r="K46" s="6" t="s">
        <v>56</v>
      </c>
      <c r="L46" s="6" t="s">
        <v>53</v>
      </c>
    </row>
    <row r="47" spans="1:12" x14ac:dyDescent="0.2">
      <c r="A47" s="5" t="s">
        <v>227</v>
      </c>
      <c r="B47" s="10">
        <v>4815</v>
      </c>
      <c r="C47" s="7" t="s">
        <v>227</v>
      </c>
      <c r="D47" s="8">
        <v>76364</v>
      </c>
      <c r="E47" s="6" t="s">
        <v>221</v>
      </c>
      <c r="F47" s="6" t="s">
        <v>222</v>
      </c>
      <c r="G47" s="6" t="s">
        <v>227</v>
      </c>
      <c r="H47" s="6">
        <v>4815</v>
      </c>
      <c r="I47" s="9" t="s">
        <v>118</v>
      </c>
      <c r="J47" s="6" t="s">
        <v>119</v>
      </c>
      <c r="K47" s="6" t="s">
        <v>56</v>
      </c>
      <c r="L47" s="6" t="s">
        <v>53</v>
      </c>
    </row>
    <row r="48" spans="1:12" x14ac:dyDescent="0.2">
      <c r="A48" s="5" t="s">
        <v>271</v>
      </c>
      <c r="B48" s="10">
        <v>3792</v>
      </c>
      <c r="C48" s="7" t="s">
        <v>157</v>
      </c>
      <c r="D48" s="8" t="s">
        <v>158</v>
      </c>
      <c r="E48" s="6" t="s">
        <v>159</v>
      </c>
      <c r="F48" s="6" t="s">
        <v>160</v>
      </c>
      <c r="G48" s="6" t="s">
        <v>271</v>
      </c>
      <c r="H48" s="6">
        <v>3792</v>
      </c>
      <c r="I48" s="9" t="s">
        <v>75</v>
      </c>
      <c r="J48" s="6" t="s">
        <v>76</v>
      </c>
      <c r="K48" s="6" t="s">
        <v>52</v>
      </c>
      <c r="L48" s="6" t="s">
        <v>53</v>
      </c>
    </row>
    <row r="49" spans="1:12" x14ac:dyDescent="0.2">
      <c r="A49" s="5" t="s">
        <v>131</v>
      </c>
      <c r="B49" s="10">
        <v>3783</v>
      </c>
      <c r="C49" s="7" t="s">
        <v>131</v>
      </c>
      <c r="D49" s="8">
        <v>23417</v>
      </c>
      <c r="E49" s="6" t="s">
        <v>128</v>
      </c>
      <c r="F49" s="6" t="s">
        <v>129</v>
      </c>
      <c r="G49" s="6" t="s">
        <v>131</v>
      </c>
      <c r="H49" s="6">
        <v>3783</v>
      </c>
      <c r="I49" s="9" t="s">
        <v>75</v>
      </c>
      <c r="J49" s="6" t="s">
        <v>76</v>
      </c>
      <c r="K49" s="6" t="s">
        <v>56</v>
      </c>
      <c r="L49" s="6" t="s">
        <v>53</v>
      </c>
    </row>
    <row r="50" spans="1:12" x14ac:dyDescent="0.2">
      <c r="A50" s="5" t="s">
        <v>94</v>
      </c>
      <c r="B50" s="10">
        <v>3768</v>
      </c>
      <c r="C50" s="7" t="s">
        <v>94</v>
      </c>
      <c r="D50" s="8">
        <v>13430</v>
      </c>
      <c r="E50" s="6" t="s">
        <v>91</v>
      </c>
      <c r="F50" s="6" t="s">
        <v>92</v>
      </c>
      <c r="G50" s="6" t="s">
        <v>94</v>
      </c>
      <c r="H50" s="6">
        <v>3768</v>
      </c>
      <c r="I50" s="9" t="s">
        <v>75</v>
      </c>
      <c r="J50" s="6" t="s">
        <v>76</v>
      </c>
      <c r="K50" s="6" t="s">
        <v>56</v>
      </c>
      <c r="L50" s="6" t="s">
        <v>53</v>
      </c>
    </row>
    <row r="51" spans="1:12" x14ac:dyDescent="0.2">
      <c r="A51" s="5" t="s">
        <v>164</v>
      </c>
      <c r="B51" s="10">
        <v>3794</v>
      </c>
      <c r="C51" s="7" t="s">
        <v>164</v>
      </c>
      <c r="D51" s="8" t="s">
        <v>165</v>
      </c>
      <c r="E51" s="6" t="s">
        <v>166</v>
      </c>
      <c r="F51" s="6" t="s">
        <v>167</v>
      </c>
      <c r="G51" s="6" t="s">
        <v>164</v>
      </c>
      <c r="H51" s="6">
        <v>3794</v>
      </c>
      <c r="I51" s="9" t="s">
        <v>75</v>
      </c>
      <c r="J51" s="6" t="s">
        <v>76</v>
      </c>
      <c r="K51" s="6" t="s">
        <v>52</v>
      </c>
      <c r="L51" s="6" t="s">
        <v>53</v>
      </c>
    </row>
    <row r="52" spans="1:12" x14ac:dyDescent="0.2">
      <c r="A52" s="5" t="s">
        <v>162</v>
      </c>
      <c r="B52" s="10">
        <v>3793</v>
      </c>
      <c r="C52" s="7" t="s">
        <v>162</v>
      </c>
      <c r="D52" s="8">
        <v>44430</v>
      </c>
      <c r="E52" s="6" t="s">
        <v>159</v>
      </c>
      <c r="F52" s="6" t="s">
        <v>160</v>
      </c>
      <c r="G52" s="6" t="s">
        <v>162</v>
      </c>
      <c r="H52" s="6">
        <v>3793</v>
      </c>
      <c r="I52" s="9" t="s">
        <v>75</v>
      </c>
      <c r="J52" s="6" t="s">
        <v>76</v>
      </c>
      <c r="K52" s="6" t="s">
        <v>56</v>
      </c>
      <c r="L52" s="6" t="s">
        <v>53</v>
      </c>
    </row>
    <row r="53" spans="1:12" x14ac:dyDescent="0.2">
      <c r="A53" s="5" t="s">
        <v>79</v>
      </c>
      <c r="B53" s="10">
        <v>3960</v>
      </c>
      <c r="C53" s="7" t="s">
        <v>79</v>
      </c>
      <c r="D53" s="8" t="s">
        <v>80</v>
      </c>
      <c r="E53" s="6" t="s">
        <v>73</v>
      </c>
      <c r="F53" s="6" t="s">
        <v>74</v>
      </c>
      <c r="G53" s="6" t="s">
        <v>79</v>
      </c>
      <c r="H53" s="6">
        <v>3960</v>
      </c>
      <c r="I53" s="9" t="s">
        <v>75</v>
      </c>
      <c r="J53" s="6" t="s">
        <v>76</v>
      </c>
      <c r="K53" s="6" t="s">
        <v>56</v>
      </c>
      <c r="L53" s="6" t="s">
        <v>53</v>
      </c>
    </row>
    <row r="54" spans="1:12" x14ac:dyDescent="0.2">
      <c r="A54" s="5" t="s">
        <v>106</v>
      </c>
      <c r="B54" s="10">
        <v>3774</v>
      </c>
      <c r="C54" s="7" t="s">
        <v>106</v>
      </c>
      <c r="D54" s="8">
        <v>17001</v>
      </c>
      <c r="E54" s="6" t="s">
        <v>104</v>
      </c>
      <c r="F54" s="6" t="s">
        <v>105</v>
      </c>
      <c r="G54" s="6" t="s">
        <v>106</v>
      </c>
      <c r="H54" s="6">
        <v>3774</v>
      </c>
      <c r="I54" s="9" t="s">
        <v>50</v>
      </c>
      <c r="J54" s="6" t="s">
        <v>51</v>
      </c>
      <c r="K54" s="6" t="s">
        <v>56</v>
      </c>
      <c r="L54" s="6" t="s">
        <v>53</v>
      </c>
    </row>
    <row r="55" spans="1:12" x14ac:dyDescent="0.2">
      <c r="A55" s="5" t="s">
        <v>54</v>
      </c>
      <c r="B55" s="10">
        <v>3759</v>
      </c>
      <c r="C55" s="7" t="s">
        <v>54</v>
      </c>
      <c r="D55" s="8" t="s">
        <v>55</v>
      </c>
      <c r="E55" s="6" t="s">
        <v>48</v>
      </c>
      <c r="F55" s="6" t="s">
        <v>49</v>
      </c>
      <c r="G55" s="6" t="s">
        <v>54</v>
      </c>
      <c r="H55" s="6">
        <v>3759</v>
      </c>
      <c r="I55" s="9" t="s">
        <v>50</v>
      </c>
      <c r="J55" s="6" t="s">
        <v>51</v>
      </c>
      <c r="K55" s="6" t="s">
        <v>56</v>
      </c>
      <c r="L55" s="6" t="s">
        <v>53</v>
      </c>
    </row>
    <row r="56" spans="1:12" x14ac:dyDescent="0.2">
      <c r="A56" s="5" t="s">
        <v>170</v>
      </c>
      <c r="B56" s="10">
        <v>3796</v>
      </c>
      <c r="C56" s="7" t="s">
        <v>170</v>
      </c>
      <c r="D56" s="8" t="s">
        <v>171</v>
      </c>
      <c r="E56" s="6" t="s">
        <v>172</v>
      </c>
      <c r="F56" s="6" t="s">
        <v>173</v>
      </c>
      <c r="G56" s="6" t="s">
        <v>170</v>
      </c>
      <c r="H56" s="6">
        <v>3796</v>
      </c>
      <c r="I56" s="9" t="s">
        <v>174</v>
      </c>
      <c r="J56" s="6" t="s">
        <v>175</v>
      </c>
      <c r="K56" s="6" t="s">
        <v>52</v>
      </c>
      <c r="L56" s="6" t="s">
        <v>53</v>
      </c>
    </row>
    <row r="57" spans="1:12" x14ac:dyDescent="0.2">
      <c r="A57" s="5" t="s">
        <v>130</v>
      </c>
      <c r="B57" s="10">
        <v>3782</v>
      </c>
      <c r="C57" s="7" t="s">
        <v>130</v>
      </c>
      <c r="D57" s="8">
        <v>23001</v>
      </c>
      <c r="E57" s="6" t="s">
        <v>128</v>
      </c>
      <c r="F57" s="6" t="s">
        <v>129</v>
      </c>
      <c r="G57" s="6" t="s">
        <v>130</v>
      </c>
      <c r="H57" s="6">
        <v>3782</v>
      </c>
      <c r="I57" s="9" t="s">
        <v>75</v>
      </c>
      <c r="J57" s="6" t="s">
        <v>76</v>
      </c>
      <c r="K57" s="6" t="s">
        <v>56</v>
      </c>
      <c r="L57" s="6" t="s">
        <v>53</v>
      </c>
    </row>
    <row r="58" spans="1:12" x14ac:dyDescent="0.2">
      <c r="A58" s="5" t="s">
        <v>143</v>
      </c>
      <c r="B58" s="10">
        <v>10857</v>
      </c>
      <c r="C58" s="7" t="s">
        <v>143</v>
      </c>
      <c r="D58" s="8">
        <v>25473</v>
      </c>
      <c r="E58" s="6" t="s">
        <v>135</v>
      </c>
      <c r="F58" s="6" t="s">
        <v>136</v>
      </c>
      <c r="G58" s="6" t="s">
        <v>143</v>
      </c>
      <c r="H58" s="6">
        <v>10857</v>
      </c>
      <c r="I58" s="9" t="s">
        <v>87</v>
      </c>
      <c r="J58" s="6" t="s">
        <v>88</v>
      </c>
      <c r="K58" s="6" t="s">
        <v>56</v>
      </c>
      <c r="L58" s="6" t="s">
        <v>53</v>
      </c>
    </row>
    <row r="59" spans="1:12" x14ac:dyDescent="0.2">
      <c r="A59" s="5" t="s">
        <v>177</v>
      </c>
      <c r="B59" s="10">
        <v>3798</v>
      </c>
      <c r="C59" s="7" t="s">
        <v>177</v>
      </c>
      <c r="D59" s="8" t="s">
        <v>178</v>
      </c>
      <c r="E59" s="6" t="s">
        <v>179</v>
      </c>
      <c r="F59" s="6" t="s">
        <v>180</v>
      </c>
      <c r="G59" s="6" t="s">
        <v>177</v>
      </c>
      <c r="H59" s="6">
        <v>3798</v>
      </c>
      <c r="I59" s="9" t="s">
        <v>118</v>
      </c>
      <c r="J59" s="6" t="s">
        <v>119</v>
      </c>
      <c r="K59" s="6" t="s">
        <v>52</v>
      </c>
      <c r="L59" s="6" t="s">
        <v>53</v>
      </c>
    </row>
    <row r="60" spans="1:12" x14ac:dyDescent="0.2">
      <c r="A60" s="5" t="s">
        <v>155</v>
      </c>
      <c r="B60" s="10">
        <v>3791</v>
      </c>
      <c r="C60" s="7" t="s">
        <v>155</v>
      </c>
      <c r="D60" s="8">
        <v>41001</v>
      </c>
      <c r="E60" s="6" t="s">
        <v>153</v>
      </c>
      <c r="F60" s="6" t="s">
        <v>154</v>
      </c>
      <c r="G60" s="6" t="s">
        <v>155</v>
      </c>
      <c r="H60" s="6">
        <v>3791</v>
      </c>
      <c r="I60" s="9" t="s">
        <v>111</v>
      </c>
      <c r="J60" s="6" t="s">
        <v>112</v>
      </c>
      <c r="K60" s="6" t="s">
        <v>56</v>
      </c>
      <c r="L60" s="6" t="s">
        <v>53</v>
      </c>
    </row>
    <row r="61" spans="1:12" x14ac:dyDescent="0.2">
      <c r="A61" s="5" t="s">
        <v>272</v>
      </c>
      <c r="B61" s="10">
        <v>3801</v>
      </c>
      <c r="C61" s="7" t="s">
        <v>184</v>
      </c>
      <c r="D61" s="8" t="s">
        <v>185</v>
      </c>
      <c r="E61" s="6" t="s">
        <v>186</v>
      </c>
      <c r="F61" s="6" t="s">
        <v>187</v>
      </c>
      <c r="G61" s="6" t="s">
        <v>272</v>
      </c>
      <c r="H61" s="6">
        <v>3801</v>
      </c>
      <c r="I61" s="9" t="s">
        <v>87</v>
      </c>
      <c r="J61" s="6" t="s">
        <v>88</v>
      </c>
      <c r="K61" s="6" t="s">
        <v>52</v>
      </c>
      <c r="L61" s="6" t="s">
        <v>53</v>
      </c>
    </row>
    <row r="62" spans="1:12" x14ac:dyDescent="0.2">
      <c r="A62" s="5" t="s">
        <v>228</v>
      </c>
      <c r="B62" s="10">
        <v>3822</v>
      </c>
      <c r="C62" s="7" t="s">
        <v>228</v>
      </c>
      <c r="D62" s="8">
        <v>76520</v>
      </c>
      <c r="E62" s="6" t="s">
        <v>221</v>
      </c>
      <c r="F62" s="6" t="s">
        <v>222</v>
      </c>
      <c r="G62" s="6" t="s">
        <v>228</v>
      </c>
      <c r="H62" s="6">
        <v>3822</v>
      </c>
      <c r="I62" s="9" t="s">
        <v>118</v>
      </c>
      <c r="J62" s="6" t="s">
        <v>119</v>
      </c>
      <c r="K62" s="6" t="s">
        <v>56</v>
      </c>
      <c r="L62" s="6" t="s">
        <v>53</v>
      </c>
    </row>
    <row r="63" spans="1:12" x14ac:dyDescent="0.2">
      <c r="A63" s="5" t="s">
        <v>181</v>
      </c>
      <c r="B63" s="10">
        <v>3799</v>
      </c>
      <c r="C63" s="7" t="s">
        <v>181</v>
      </c>
      <c r="D63" s="8">
        <v>52001</v>
      </c>
      <c r="E63" s="6" t="s">
        <v>179</v>
      </c>
      <c r="F63" s="6" t="s">
        <v>180</v>
      </c>
      <c r="G63" s="6" t="s">
        <v>181</v>
      </c>
      <c r="H63" s="6">
        <v>3799</v>
      </c>
      <c r="I63" s="9" t="s">
        <v>118</v>
      </c>
      <c r="J63" s="6" t="s">
        <v>119</v>
      </c>
      <c r="K63" s="6" t="s">
        <v>56</v>
      </c>
      <c r="L63" s="6" t="s">
        <v>53</v>
      </c>
    </row>
    <row r="64" spans="1:12" x14ac:dyDescent="0.2">
      <c r="A64" s="5" t="s">
        <v>198</v>
      </c>
      <c r="B64" s="10">
        <v>3806</v>
      </c>
      <c r="C64" s="7" t="s">
        <v>198</v>
      </c>
      <c r="D64" s="8">
        <v>66001</v>
      </c>
      <c r="E64" s="6" t="s">
        <v>196</v>
      </c>
      <c r="F64" s="6" t="s">
        <v>197</v>
      </c>
      <c r="G64" s="6" t="s">
        <v>198</v>
      </c>
      <c r="H64" s="6">
        <v>3806</v>
      </c>
      <c r="I64" s="9" t="s">
        <v>50</v>
      </c>
      <c r="J64" s="6" t="s">
        <v>51</v>
      </c>
      <c r="K64" s="6" t="s">
        <v>56</v>
      </c>
      <c r="L64" s="6" t="s">
        <v>53</v>
      </c>
    </row>
    <row r="65" spans="1:12" x14ac:dyDescent="0.2">
      <c r="A65" s="5" t="s">
        <v>208</v>
      </c>
      <c r="B65" s="10">
        <v>4700</v>
      </c>
      <c r="C65" s="7" t="s">
        <v>208</v>
      </c>
      <c r="D65" s="8">
        <v>68547</v>
      </c>
      <c r="E65" s="6" t="s">
        <v>202</v>
      </c>
      <c r="F65" s="6" t="s">
        <v>203</v>
      </c>
      <c r="G65" s="6" t="s">
        <v>208</v>
      </c>
      <c r="H65" s="6">
        <v>4700</v>
      </c>
      <c r="I65" s="9" t="s">
        <v>87</v>
      </c>
      <c r="J65" s="6" t="s">
        <v>88</v>
      </c>
      <c r="K65" s="6" t="s">
        <v>56</v>
      </c>
      <c r="L65" s="6" t="s">
        <v>53</v>
      </c>
    </row>
    <row r="66" spans="1:12" x14ac:dyDescent="0.2">
      <c r="A66" s="5" t="s">
        <v>156</v>
      </c>
      <c r="B66" s="10">
        <v>4436</v>
      </c>
      <c r="C66" s="7" t="s">
        <v>156</v>
      </c>
      <c r="D66" s="8">
        <v>41551</v>
      </c>
      <c r="E66" s="6" t="s">
        <v>153</v>
      </c>
      <c r="F66" s="6" t="s">
        <v>154</v>
      </c>
      <c r="G66" s="6" t="s">
        <v>156</v>
      </c>
      <c r="H66" s="6">
        <v>4436</v>
      </c>
      <c r="I66" s="9" t="s">
        <v>111</v>
      </c>
      <c r="J66" s="6" t="s">
        <v>112</v>
      </c>
      <c r="K66" s="6" t="s">
        <v>56</v>
      </c>
      <c r="L66" s="6" t="s">
        <v>53</v>
      </c>
    </row>
    <row r="67" spans="1:12" x14ac:dyDescent="0.2">
      <c r="A67" s="5" t="s">
        <v>120</v>
      </c>
      <c r="B67" s="10">
        <v>3778</v>
      </c>
      <c r="C67" s="7" t="s">
        <v>120</v>
      </c>
      <c r="D67" s="8">
        <v>19001</v>
      </c>
      <c r="E67" s="6" t="s">
        <v>116</v>
      </c>
      <c r="F67" s="6" t="s">
        <v>117</v>
      </c>
      <c r="G67" s="6" t="s">
        <v>120</v>
      </c>
      <c r="H67" s="6">
        <v>3778</v>
      </c>
      <c r="I67" s="9" t="s">
        <v>118</v>
      </c>
      <c r="J67" s="6" t="s">
        <v>119</v>
      </c>
      <c r="K67" s="6" t="s">
        <v>56</v>
      </c>
      <c r="L67" s="6" t="s">
        <v>53</v>
      </c>
    </row>
    <row r="68" spans="1:12" x14ac:dyDescent="0.2">
      <c r="A68" s="5" t="s">
        <v>241</v>
      </c>
      <c r="B68" s="10">
        <v>3826</v>
      </c>
      <c r="C68" s="7" t="s">
        <v>241</v>
      </c>
      <c r="D68" s="8" t="s">
        <v>242</v>
      </c>
      <c r="E68" s="6" t="s">
        <v>243</v>
      </c>
      <c r="F68" s="6" t="s">
        <v>244</v>
      </c>
      <c r="G68" s="6" t="s">
        <v>241</v>
      </c>
      <c r="H68" s="6">
        <v>3826</v>
      </c>
      <c r="I68" s="9" t="s">
        <v>111</v>
      </c>
      <c r="J68" s="6" t="s">
        <v>112</v>
      </c>
      <c r="K68" s="6" t="s">
        <v>52</v>
      </c>
      <c r="L68" s="6" t="s">
        <v>53</v>
      </c>
    </row>
    <row r="69" spans="1:12" x14ac:dyDescent="0.2">
      <c r="A69" s="5" t="s">
        <v>150</v>
      </c>
      <c r="B69" s="10">
        <v>4382</v>
      </c>
      <c r="C69" s="7" t="s">
        <v>150</v>
      </c>
      <c r="D69" s="8">
        <v>27001</v>
      </c>
      <c r="E69" s="6" t="s">
        <v>148</v>
      </c>
      <c r="F69" s="6" t="s">
        <v>149</v>
      </c>
      <c r="G69" s="6" t="s">
        <v>150</v>
      </c>
      <c r="H69" s="6">
        <v>4382</v>
      </c>
      <c r="I69" s="9" t="s">
        <v>118</v>
      </c>
      <c r="J69" s="6" t="s">
        <v>119</v>
      </c>
      <c r="K69" s="6" t="s">
        <v>56</v>
      </c>
      <c r="L69" s="6" t="s">
        <v>53</v>
      </c>
    </row>
    <row r="70" spans="1:12" x14ac:dyDescent="0.2">
      <c r="A70" s="5" t="s">
        <v>189</v>
      </c>
      <c r="B70" s="10">
        <v>3803</v>
      </c>
      <c r="C70" s="7" t="s">
        <v>189</v>
      </c>
      <c r="D70" s="8" t="s">
        <v>190</v>
      </c>
      <c r="E70" s="6" t="s">
        <v>191</v>
      </c>
      <c r="F70" s="6" t="s">
        <v>192</v>
      </c>
      <c r="G70" s="6" t="s">
        <v>189</v>
      </c>
      <c r="H70" s="6">
        <v>3803</v>
      </c>
      <c r="I70" s="9" t="s">
        <v>50</v>
      </c>
      <c r="J70" s="6" t="s">
        <v>51</v>
      </c>
      <c r="K70" s="6" t="s">
        <v>52</v>
      </c>
      <c r="L70" s="6" t="s">
        <v>53</v>
      </c>
    </row>
    <row r="71" spans="1:12" x14ac:dyDescent="0.2">
      <c r="A71" s="5" t="s">
        <v>161</v>
      </c>
      <c r="B71" s="10">
        <v>4449</v>
      </c>
      <c r="C71" s="7" t="s">
        <v>161</v>
      </c>
      <c r="D71" s="8">
        <v>44001</v>
      </c>
      <c r="E71" s="6" t="s">
        <v>159</v>
      </c>
      <c r="F71" s="6" t="s">
        <v>160</v>
      </c>
      <c r="G71" s="6" t="s">
        <v>161</v>
      </c>
      <c r="H71" s="6">
        <v>4449</v>
      </c>
      <c r="I71" s="9" t="s">
        <v>75</v>
      </c>
      <c r="J71" s="6" t="s">
        <v>76</v>
      </c>
      <c r="K71" s="6" t="s">
        <v>56</v>
      </c>
      <c r="L71" s="6" t="s">
        <v>53</v>
      </c>
    </row>
    <row r="72" spans="1:12" x14ac:dyDescent="0.2">
      <c r="A72" s="5" t="s">
        <v>65</v>
      </c>
      <c r="B72" s="10">
        <v>7609</v>
      </c>
      <c r="C72" s="7" t="s">
        <v>65</v>
      </c>
      <c r="D72" s="8" t="s">
        <v>66</v>
      </c>
      <c r="E72" s="6" t="s">
        <v>48</v>
      </c>
      <c r="F72" s="6" t="s">
        <v>49</v>
      </c>
      <c r="G72" s="6" t="s">
        <v>65</v>
      </c>
      <c r="H72" s="6">
        <v>7609</v>
      </c>
      <c r="I72" s="9" t="s">
        <v>50</v>
      </c>
      <c r="J72" s="6" t="s">
        <v>51</v>
      </c>
      <c r="K72" s="6" t="s">
        <v>56</v>
      </c>
      <c r="L72" s="6" t="s">
        <v>53</v>
      </c>
    </row>
    <row r="73" spans="1:12" x14ac:dyDescent="0.2">
      <c r="A73" s="5" t="s">
        <v>194</v>
      </c>
      <c r="B73" s="10">
        <v>3805</v>
      </c>
      <c r="C73" s="7" t="s">
        <v>194</v>
      </c>
      <c r="D73" s="8" t="s">
        <v>195</v>
      </c>
      <c r="E73" s="6" t="s">
        <v>196</v>
      </c>
      <c r="F73" s="6" t="s">
        <v>197</v>
      </c>
      <c r="G73" s="6" t="s">
        <v>194</v>
      </c>
      <c r="H73" s="6">
        <v>3805</v>
      </c>
      <c r="I73" s="9" t="s">
        <v>50</v>
      </c>
      <c r="J73" s="6" t="s">
        <v>51</v>
      </c>
      <c r="K73" s="6" t="s">
        <v>52</v>
      </c>
      <c r="L73" s="6" t="s">
        <v>53</v>
      </c>
    </row>
    <row r="74" spans="1:12" x14ac:dyDescent="0.2">
      <c r="A74" s="5" t="s">
        <v>67</v>
      </c>
      <c r="B74" s="10">
        <v>7740</v>
      </c>
      <c r="C74" s="7" t="s">
        <v>67</v>
      </c>
      <c r="D74" s="8" t="s">
        <v>68</v>
      </c>
      <c r="E74" s="6" t="s">
        <v>48</v>
      </c>
      <c r="F74" s="6" t="s">
        <v>49</v>
      </c>
      <c r="G74" s="6" t="s">
        <v>67</v>
      </c>
      <c r="H74" s="6">
        <v>7740</v>
      </c>
      <c r="I74" s="9" t="s">
        <v>50</v>
      </c>
      <c r="J74" s="6" t="s">
        <v>51</v>
      </c>
      <c r="K74" s="6" t="s">
        <v>56</v>
      </c>
      <c r="L74" s="6" t="s">
        <v>53</v>
      </c>
    </row>
    <row r="75" spans="1:12" x14ac:dyDescent="0.2">
      <c r="A75" s="5" t="s">
        <v>132</v>
      </c>
      <c r="B75" s="10">
        <v>3784</v>
      </c>
      <c r="C75" s="7" t="s">
        <v>132</v>
      </c>
      <c r="D75" s="8">
        <v>23660</v>
      </c>
      <c r="E75" s="6" t="s">
        <v>128</v>
      </c>
      <c r="F75" s="6" t="s">
        <v>129</v>
      </c>
      <c r="G75" s="6" t="s">
        <v>132</v>
      </c>
      <c r="H75" s="6">
        <v>3784</v>
      </c>
      <c r="I75" s="9" t="s">
        <v>75</v>
      </c>
      <c r="J75" s="6" t="s">
        <v>76</v>
      </c>
      <c r="K75" s="6" t="s">
        <v>56</v>
      </c>
      <c r="L75" s="6" t="s">
        <v>53</v>
      </c>
    </row>
    <row r="76" spans="1:12" x14ac:dyDescent="0.2">
      <c r="A76" s="5" t="s">
        <v>274</v>
      </c>
      <c r="B76" s="10">
        <v>3827</v>
      </c>
      <c r="C76" s="7" t="s">
        <v>245</v>
      </c>
      <c r="D76" s="8" t="s">
        <v>246</v>
      </c>
      <c r="E76" s="6" t="s">
        <v>247</v>
      </c>
      <c r="F76" s="6" t="s">
        <v>248</v>
      </c>
      <c r="G76" s="6" t="s">
        <v>274</v>
      </c>
      <c r="H76" s="6">
        <v>3827</v>
      </c>
      <c r="I76" s="9" t="s">
        <v>75</v>
      </c>
      <c r="J76" s="6" t="s">
        <v>76</v>
      </c>
      <c r="K76" s="6" t="s">
        <v>52</v>
      </c>
      <c r="L76" s="6" t="s">
        <v>53</v>
      </c>
    </row>
    <row r="77" spans="1:12" x14ac:dyDescent="0.2">
      <c r="A77" s="5" t="s">
        <v>269</v>
      </c>
      <c r="B77" s="10">
        <v>4911</v>
      </c>
      <c r="C77" s="7" t="s">
        <v>168</v>
      </c>
      <c r="D77" s="8">
        <v>47001</v>
      </c>
      <c r="E77" s="6" t="s">
        <v>166</v>
      </c>
      <c r="F77" s="6" t="s">
        <v>167</v>
      </c>
      <c r="G77" s="6" t="s">
        <v>269</v>
      </c>
      <c r="H77" s="6">
        <v>4911</v>
      </c>
      <c r="I77" s="9" t="s">
        <v>75</v>
      </c>
      <c r="J77" s="6" t="s">
        <v>76</v>
      </c>
      <c r="K77" s="6" t="s">
        <v>56</v>
      </c>
      <c r="L77" s="6" t="s">
        <v>53</v>
      </c>
    </row>
    <row r="78" spans="1:12" x14ac:dyDescent="0.2">
      <c r="A78" s="5" t="s">
        <v>200</v>
      </c>
      <c r="B78" s="10">
        <v>3808</v>
      </c>
      <c r="C78" s="7" t="s">
        <v>200</v>
      </c>
      <c r="D78" s="8" t="s">
        <v>201</v>
      </c>
      <c r="E78" s="6" t="s">
        <v>202</v>
      </c>
      <c r="F78" s="6" t="s">
        <v>203</v>
      </c>
      <c r="G78" s="6" t="s">
        <v>200</v>
      </c>
      <c r="H78" s="6">
        <v>3808</v>
      </c>
      <c r="I78" s="9" t="s">
        <v>87</v>
      </c>
      <c r="J78" s="6" t="s">
        <v>88</v>
      </c>
      <c r="K78" s="6" t="s">
        <v>52</v>
      </c>
      <c r="L78" s="6" t="s">
        <v>53</v>
      </c>
    </row>
    <row r="79" spans="1:12" x14ac:dyDescent="0.2">
      <c r="A79" s="5" t="s">
        <v>213</v>
      </c>
      <c r="B79" s="10">
        <v>3814</v>
      </c>
      <c r="C79" s="7" t="s">
        <v>213</v>
      </c>
      <c r="D79" s="8">
        <v>70001</v>
      </c>
      <c r="E79" s="6" t="s">
        <v>211</v>
      </c>
      <c r="F79" s="6" t="s">
        <v>212</v>
      </c>
      <c r="G79" s="6" t="s">
        <v>213</v>
      </c>
      <c r="H79" s="6">
        <v>3814</v>
      </c>
      <c r="I79" s="9" t="s">
        <v>75</v>
      </c>
      <c r="J79" s="6" t="s">
        <v>76</v>
      </c>
      <c r="K79" s="6" t="s">
        <v>56</v>
      </c>
      <c r="L79" s="6" t="s">
        <v>53</v>
      </c>
    </row>
    <row r="80" spans="1:12" x14ac:dyDescent="0.2">
      <c r="A80" s="5" t="s">
        <v>144</v>
      </c>
      <c r="B80" s="10">
        <v>3788</v>
      </c>
      <c r="C80" s="7" t="s">
        <v>144</v>
      </c>
      <c r="D80" s="8">
        <v>25754</v>
      </c>
      <c r="E80" s="6" t="s">
        <v>135</v>
      </c>
      <c r="F80" s="6" t="s">
        <v>136</v>
      </c>
      <c r="G80" s="6" t="s">
        <v>144</v>
      </c>
      <c r="H80" s="6">
        <v>3788</v>
      </c>
      <c r="I80" s="9" t="s">
        <v>87</v>
      </c>
      <c r="J80" s="6" t="s">
        <v>88</v>
      </c>
      <c r="K80" s="6" t="s">
        <v>56</v>
      </c>
      <c r="L80" s="6" t="s">
        <v>53</v>
      </c>
    </row>
    <row r="81" spans="1:12" x14ac:dyDescent="0.2">
      <c r="A81" s="5" t="s">
        <v>101</v>
      </c>
      <c r="B81" s="10">
        <v>3772</v>
      </c>
      <c r="C81" s="7" t="s">
        <v>101</v>
      </c>
      <c r="D81" s="8">
        <v>15759</v>
      </c>
      <c r="E81" s="6" t="s">
        <v>97</v>
      </c>
      <c r="F81" s="6" t="s">
        <v>98</v>
      </c>
      <c r="G81" s="6" t="s">
        <v>101</v>
      </c>
      <c r="H81" s="6">
        <v>3772</v>
      </c>
      <c r="I81" s="9" t="s">
        <v>87</v>
      </c>
      <c r="J81" s="6" t="s">
        <v>88</v>
      </c>
      <c r="K81" s="6" t="s">
        <v>56</v>
      </c>
      <c r="L81" s="6" t="s">
        <v>53</v>
      </c>
    </row>
    <row r="82" spans="1:12" x14ac:dyDescent="0.2">
      <c r="A82" s="5" t="s">
        <v>81</v>
      </c>
      <c r="B82" s="10">
        <v>3765</v>
      </c>
      <c r="C82" s="7" t="s">
        <v>81</v>
      </c>
      <c r="D82" s="8" t="s">
        <v>82</v>
      </c>
      <c r="E82" s="6" t="s">
        <v>73</v>
      </c>
      <c r="F82" s="6" t="s">
        <v>74</v>
      </c>
      <c r="G82" s="6" t="s">
        <v>81</v>
      </c>
      <c r="H82" s="6">
        <v>3765</v>
      </c>
      <c r="I82" s="9" t="s">
        <v>75</v>
      </c>
      <c r="J82" s="6" t="s">
        <v>76</v>
      </c>
      <c r="K82" s="6" t="s">
        <v>56</v>
      </c>
      <c r="L82" s="6" t="s">
        <v>53</v>
      </c>
    </row>
    <row r="83" spans="1:12" x14ac:dyDescent="0.2">
      <c r="A83" s="5" t="s">
        <v>209</v>
      </c>
      <c r="B83" s="10">
        <v>3813</v>
      </c>
      <c r="C83" s="7" t="s">
        <v>209</v>
      </c>
      <c r="D83" s="8" t="s">
        <v>210</v>
      </c>
      <c r="E83" s="6" t="s">
        <v>211</v>
      </c>
      <c r="F83" s="6" t="s">
        <v>212</v>
      </c>
      <c r="G83" s="6" t="s">
        <v>209</v>
      </c>
      <c r="H83" s="6">
        <v>3813</v>
      </c>
      <c r="I83" s="9" t="s">
        <v>75</v>
      </c>
      <c r="J83" s="6" t="s">
        <v>76</v>
      </c>
      <c r="K83" s="6" t="s">
        <v>52</v>
      </c>
      <c r="L83" s="6" t="s">
        <v>53</v>
      </c>
    </row>
    <row r="84" spans="1:12" x14ac:dyDescent="0.2">
      <c r="A84" s="5" t="s">
        <v>214</v>
      </c>
      <c r="B84" s="10">
        <v>3815</v>
      </c>
      <c r="C84" s="7" t="s">
        <v>214</v>
      </c>
      <c r="D84" s="8" t="s">
        <v>215</v>
      </c>
      <c r="E84" s="6" t="s">
        <v>216</v>
      </c>
      <c r="F84" s="6" t="s">
        <v>217</v>
      </c>
      <c r="G84" s="6" t="s">
        <v>214</v>
      </c>
      <c r="H84" s="6">
        <v>3815</v>
      </c>
      <c r="I84" s="9" t="s">
        <v>111</v>
      </c>
      <c r="J84" s="6" t="s">
        <v>112</v>
      </c>
      <c r="K84" s="6" t="s">
        <v>52</v>
      </c>
      <c r="L84" s="6" t="s">
        <v>53</v>
      </c>
    </row>
    <row r="85" spans="1:12" x14ac:dyDescent="0.2">
      <c r="A85" s="5" t="s">
        <v>229</v>
      </c>
      <c r="B85" s="10">
        <v>3823</v>
      </c>
      <c r="C85" s="7" t="s">
        <v>229</v>
      </c>
      <c r="D85" s="8">
        <v>76834</v>
      </c>
      <c r="E85" s="6" t="s">
        <v>221</v>
      </c>
      <c r="F85" s="6" t="s">
        <v>222</v>
      </c>
      <c r="G85" s="6" t="s">
        <v>229</v>
      </c>
      <c r="H85" s="6">
        <v>3823</v>
      </c>
      <c r="I85" s="9" t="s">
        <v>118</v>
      </c>
      <c r="J85" s="6" t="s">
        <v>119</v>
      </c>
      <c r="K85" s="6" t="s">
        <v>56</v>
      </c>
      <c r="L85" s="6" t="s">
        <v>53</v>
      </c>
    </row>
    <row r="86" spans="1:12" x14ac:dyDescent="0.2">
      <c r="A86" s="5" t="s">
        <v>183</v>
      </c>
      <c r="B86" s="10">
        <v>3800</v>
      </c>
      <c r="C86" s="7" t="s">
        <v>183</v>
      </c>
      <c r="D86" s="8">
        <v>52835</v>
      </c>
      <c r="E86" s="6" t="s">
        <v>179</v>
      </c>
      <c r="F86" s="6" t="s">
        <v>180</v>
      </c>
      <c r="G86" s="6" t="s">
        <v>183</v>
      </c>
      <c r="H86" s="6">
        <v>3800</v>
      </c>
      <c r="I86" s="9" t="s">
        <v>118</v>
      </c>
      <c r="J86" s="6" t="s">
        <v>119</v>
      </c>
      <c r="K86" s="6" t="s">
        <v>56</v>
      </c>
      <c r="L86" s="6" t="s">
        <v>53</v>
      </c>
    </row>
    <row r="87" spans="1:12" x14ac:dyDescent="0.2">
      <c r="A87" s="5" t="s">
        <v>99</v>
      </c>
      <c r="B87" s="10">
        <v>3770</v>
      </c>
      <c r="C87" s="7" t="s">
        <v>99</v>
      </c>
      <c r="D87" s="8">
        <v>15001</v>
      </c>
      <c r="E87" s="6" t="s">
        <v>97</v>
      </c>
      <c r="F87" s="6" t="s">
        <v>98</v>
      </c>
      <c r="G87" s="6" t="s">
        <v>99</v>
      </c>
      <c r="H87" s="6">
        <v>3770</v>
      </c>
      <c r="I87" s="9" t="s">
        <v>87</v>
      </c>
      <c r="J87" s="6" t="s">
        <v>88</v>
      </c>
      <c r="K87" s="6" t="s">
        <v>56</v>
      </c>
      <c r="L87" s="6" t="s">
        <v>53</v>
      </c>
    </row>
    <row r="88" spans="1:12" x14ac:dyDescent="0.2">
      <c r="A88" s="5" t="s">
        <v>69</v>
      </c>
      <c r="B88" s="10">
        <v>3763</v>
      </c>
      <c r="C88" s="7" t="s">
        <v>69</v>
      </c>
      <c r="D88" s="8" t="s">
        <v>70</v>
      </c>
      <c r="E88" s="6" t="s">
        <v>48</v>
      </c>
      <c r="F88" s="6" t="s">
        <v>49</v>
      </c>
      <c r="G88" s="6" t="s">
        <v>69</v>
      </c>
      <c r="H88" s="6">
        <v>3763</v>
      </c>
      <c r="I88" s="9" t="s">
        <v>50</v>
      </c>
      <c r="J88" s="6" t="s">
        <v>51</v>
      </c>
      <c r="K88" s="6" t="s">
        <v>56</v>
      </c>
      <c r="L88" s="6" t="s">
        <v>53</v>
      </c>
    </row>
    <row r="89" spans="1:12" x14ac:dyDescent="0.2">
      <c r="A89" s="5" t="s">
        <v>163</v>
      </c>
      <c r="B89" s="10">
        <v>4460</v>
      </c>
      <c r="C89" s="7" t="s">
        <v>163</v>
      </c>
      <c r="D89" s="8">
        <v>44847</v>
      </c>
      <c r="E89" s="6" t="s">
        <v>159</v>
      </c>
      <c r="F89" s="6" t="s">
        <v>160</v>
      </c>
      <c r="G89" s="6" t="s">
        <v>163</v>
      </c>
      <c r="H89" s="6">
        <v>4460</v>
      </c>
      <c r="I89" s="9" t="s">
        <v>75</v>
      </c>
      <c r="J89" s="6" t="s">
        <v>76</v>
      </c>
      <c r="K89" s="6" t="s">
        <v>56</v>
      </c>
      <c r="L89" s="6" t="s">
        <v>53</v>
      </c>
    </row>
    <row r="90" spans="1:12" x14ac:dyDescent="0.2">
      <c r="A90" s="5" t="s">
        <v>273</v>
      </c>
      <c r="B90" s="10">
        <v>3817</v>
      </c>
      <c r="C90" s="7" t="s">
        <v>219</v>
      </c>
      <c r="D90" s="8" t="s">
        <v>220</v>
      </c>
      <c r="E90" s="6" t="s">
        <v>221</v>
      </c>
      <c r="F90" s="6" t="s">
        <v>222</v>
      </c>
      <c r="G90" s="6" t="s">
        <v>273</v>
      </c>
      <c r="H90" s="6">
        <v>3817</v>
      </c>
      <c r="I90" s="9" t="s">
        <v>118</v>
      </c>
      <c r="J90" s="6" t="s">
        <v>119</v>
      </c>
      <c r="K90" s="6" t="s">
        <v>52</v>
      </c>
      <c r="L90" s="6" t="s">
        <v>53</v>
      </c>
    </row>
    <row r="91" spans="1:12" x14ac:dyDescent="0.2">
      <c r="A91" s="5" t="s">
        <v>125</v>
      </c>
      <c r="B91" s="10">
        <v>3780</v>
      </c>
      <c r="C91" s="7" t="s">
        <v>125</v>
      </c>
      <c r="D91" s="8">
        <v>20001</v>
      </c>
      <c r="E91" s="6" t="s">
        <v>123</v>
      </c>
      <c r="F91" s="6" t="s">
        <v>124</v>
      </c>
      <c r="G91" s="6" t="s">
        <v>125</v>
      </c>
      <c r="H91" s="6">
        <v>3780</v>
      </c>
      <c r="I91" s="9" t="s">
        <v>75</v>
      </c>
      <c r="J91" s="6" t="s">
        <v>76</v>
      </c>
      <c r="K91" s="6" t="s">
        <v>56</v>
      </c>
      <c r="L91" s="6" t="s">
        <v>53</v>
      </c>
    </row>
    <row r="92" spans="1:12" x14ac:dyDescent="0.2">
      <c r="A92" s="5" t="s">
        <v>261</v>
      </c>
      <c r="B92" s="10">
        <v>3831</v>
      </c>
      <c r="C92" s="7" t="s">
        <v>261</v>
      </c>
      <c r="D92" s="8" t="s">
        <v>262</v>
      </c>
      <c r="E92" s="6" t="s">
        <v>263</v>
      </c>
      <c r="F92" s="6" t="s">
        <v>264</v>
      </c>
      <c r="G92" s="6" t="s">
        <v>261</v>
      </c>
      <c r="H92" s="6">
        <v>3831</v>
      </c>
      <c r="I92" s="9" t="s">
        <v>174</v>
      </c>
      <c r="J92" s="6" t="s">
        <v>175</v>
      </c>
      <c r="K92" s="6" t="s">
        <v>52</v>
      </c>
      <c r="L92" s="6" t="s">
        <v>53</v>
      </c>
    </row>
    <row r="93" spans="1:12" x14ac:dyDescent="0.2">
      <c r="A93" s="5" t="s">
        <v>265</v>
      </c>
      <c r="B93" s="10">
        <v>3832</v>
      </c>
      <c r="C93" s="7" t="s">
        <v>265</v>
      </c>
      <c r="D93" s="8" t="s">
        <v>266</v>
      </c>
      <c r="E93" s="6" t="s">
        <v>267</v>
      </c>
      <c r="F93" s="6" t="s">
        <v>268</v>
      </c>
      <c r="G93" s="6" t="s">
        <v>265</v>
      </c>
      <c r="H93" s="6">
        <v>3832</v>
      </c>
      <c r="I93" s="9" t="s">
        <v>174</v>
      </c>
      <c r="J93" s="6" t="s">
        <v>175</v>
      </c>
      <c r="K93" s="6" t="s">
        <v>52</v>
      </c>
      <c r="L93" s="6" t="s">
        <v>53</v>
      </c>
    </row>
    <row r="94" spans="1:12" x14ac:dyDescent="0.2">
      <c r="A94" s="5" t="s">
        <v>176</v>
      </c>
      <c r="B94" s="10">
        <v>3797</v>
      </c>
      <c r="C94" s="7" t="s">
        <v>176</v>
      </c>
      <c r="D94" s="8">
        <v>50001</v>
      </c>
      <c r="E94" s="6" t="s">
        <v>172</v>
      </c>
      <c r="F94" s="6" t="s">
        <v>173</v>
      </c>
      <c r="G94" s="6" t="s">
        <v>176</v>
      </c>
      <c r="H94" s="6">
        <v>3797</v>
      </c>
      <c r="I94" s="9" t="s">
        <v>174</v>
      </c>
      <c r="J94" s="6" t="s">
        <v>175</v>
      </c>
      <c r="K94" s="6" t="s">
        <v>56</v>
      </c>
      <c r="L94" s="6" t="s">
        <v>53</v>
      </c>
    </row>
    <row r="95" spans="1:12" x14ac:dyDescent="0.2">
      <c r="A95" s="5" t="s">
        <v>240</v>
      </c>
      <c r="B95" s="10">
        <v>4841</v>
      </c>
      <c r="C95" s="7" t="s">
        <v>240</v>
      </c>
      <c r="D95" s="8">
        <v>85001</v>
      </c>
      <c r="E95" s="6" t="s">
        <v>238</v>
      </c>
      <c r="F95" s="6" t="s">
        <v>239</v>
      </c>
      <c r="G95" s="6" t="s">
        <v>240</v>
      </c>
      <c r="H95" s="6">
        <v>4841</v>
      </c>
      <c r="I95" s="9" t="s">
        <v>174</v>
      </c>
      <c r="J95" s="6" t="s">
        <v>175</v>
      </c>
      <c r="K95" s="6" t="s">
        <v>56</v>
      </c>
      <c r="L95" s="6" t="s">
        <v>53</v>
      </c>
    </row>
    <row r="96" spans="1:12" x14ac:dyDescent="0.2">
      <c r="A96" s="5" t="s">
        <v>230</v>
      </c>
      <c r="B96" s="10">
        <v>4832</v>
      </c>
      <c r="C96" s="7" t="s">
        <v>230</v>
      </c>
      <c r="D96" s="8" t="s">
        <v>231</v>
      </c>
      <c r="E96" s="6" t="s">
        <v>221</v>
      </c>
      <c r="F96" s="6" t="s">
        <v>222</v>
      </c>
      <c r="G96" s="6" t="s">
        <v>230</v>
      </c>
      <c r="H96" s="6">
        <v>4832</v>
      </c>
      <c r="I96" s="9" t="s">
        <v>118</v>
      </c>
      <c r="J96" s="6" t="s">
        <v>119</v>
      </c>
      <c r="K96" s="6" t="s">
        <v>56</v>
      </c>
      <c r="L96" s="6" t="s">
        <v>53</v>
      </c>
    </row>
    <row r="97" spans="1:12" x14ac:dyDescent="0.2">
      <c r="A97" s="5" t="s">
        <v>145</v>
      </c>
      <c r="B97" s="10">
        <v>10930</v>
      </c>
      <c r="C97" s="7" t="s">
        <v>145</v>
      </c>
      <c r="D97" s="8">
        <v>25899</v>
      </c>
      <c r="E97" s="6" t="s">
        <v>135</v>
      </c>
      <c r="F97" s="6" t="s">
        <v>136</v>
      </c>
      <c r="G97" s="6" t="s">
        <v>145</v>
      </c>
      <c r="H97" s="6">
        <v>10930</v>
      </c>
      <c r="I97" s="9" t="s">
        <v>87</v>
      </c>
      <c r="J97" s="6" t="s">
        <v>88</v>
      </c>
      <c r="K97" s="6" t="s">
        <v>56</v>
      </c>
      <c r="L97" s="6" t="s">
        <v>53</v>
      </c>
    </row>
    <row r="98" spans="1:12" x14ac:dyDescent="0.2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x14ac:dyDescent="0.2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x14ac:dyDescent="0.2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x14ac:dyDescent="0.2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x14ac:dyDescent="0.2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2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2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2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2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2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2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2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2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2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2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2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2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2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2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2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2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2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2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2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2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2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2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2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2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2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2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2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2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2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2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2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2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2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2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2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2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2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2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2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2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2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2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2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2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2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2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2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2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2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2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2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2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2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2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2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2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2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2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2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2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2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2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2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2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2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2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2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2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2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2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2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2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2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2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2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2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2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2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2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2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2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2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2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2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2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2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2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2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2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2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2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2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2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2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2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2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2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2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2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2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2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2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2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2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2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2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2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2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2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2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2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2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2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2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2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2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2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2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2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2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2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2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2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2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2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2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2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2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2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2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2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2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2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2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2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2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2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2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2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2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2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2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2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2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2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2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2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2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2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2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2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2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2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2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2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2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2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2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2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2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2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2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2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2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2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2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2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2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2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2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2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2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2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2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2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2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2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2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2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2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2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2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2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2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2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2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2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2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2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2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2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2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2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2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2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2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2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2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2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2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2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2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2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2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2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2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2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2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2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2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2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2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2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2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2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2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2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2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2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2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2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2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2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2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2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2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2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2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2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2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2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2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2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2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2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2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2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2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2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2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2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2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2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2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2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2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2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2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2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2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2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2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2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2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2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2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2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2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2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2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2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2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2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2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2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2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2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2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2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2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2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2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2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2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2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2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2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2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2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2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2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2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2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2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2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2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2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2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2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2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2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2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2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2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2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2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2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2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2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2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2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2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2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2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2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2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2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2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2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2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2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2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2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2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2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2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2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2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2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2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2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2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2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2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2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2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2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2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2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2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2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2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2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2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2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2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2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2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2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2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2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2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2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2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2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2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2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2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2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2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2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2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2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2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2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2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2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2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2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2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2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2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2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2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2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2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2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2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2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2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2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2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2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2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2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2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2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2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2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2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2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2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2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2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2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2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2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2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2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2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2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2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2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2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2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2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2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2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2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2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2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2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2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2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2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2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2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2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2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2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2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2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2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2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2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2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2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2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2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2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2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2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2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2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2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2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2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2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2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2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2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2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2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2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2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2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2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2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2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2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2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2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2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2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2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2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2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2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2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2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2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2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2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2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2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2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2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2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2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2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2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2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2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2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2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2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2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2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2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2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2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2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2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2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2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2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2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2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2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2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2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2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2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2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2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2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2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2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2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2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2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2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2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2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2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2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2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2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2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2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2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2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2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2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2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2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2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2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2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2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2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2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2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2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2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2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2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2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2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2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2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2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2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2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2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2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2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2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2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2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2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2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2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2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2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2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2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2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2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2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2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2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2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2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2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2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2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2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2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2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2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2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2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2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2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2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2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2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2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2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2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2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2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2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2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2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2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2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2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2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2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2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2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2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2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2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2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2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2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2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2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2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2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2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2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2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2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2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2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2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2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2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2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2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2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2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2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2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2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2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2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2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2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2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2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2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2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2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2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2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2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2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2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2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2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2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2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2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2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2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2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2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2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2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2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2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2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2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2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2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2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2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2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2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2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2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2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2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2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2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2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2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2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2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2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2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2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2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2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2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2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2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2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2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2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2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2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2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2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2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2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2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2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2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2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2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2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2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2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2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2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2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2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2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2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2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2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2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2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2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2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2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2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2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2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2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2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2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2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2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2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2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2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2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2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2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2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2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2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2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2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2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2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2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2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2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2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2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2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2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2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2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2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2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2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2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2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2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2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2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2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2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2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2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2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2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2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2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2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2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2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2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2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2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2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2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2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2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2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2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2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2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2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2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2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2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2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2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2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2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2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2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2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2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2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2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2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2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2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2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2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2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2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2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2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2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2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2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2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2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2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2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2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2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2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2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2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2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2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2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2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2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2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2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2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2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2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2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2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2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2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2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2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2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2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2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2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2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2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2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2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2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2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2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2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2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2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2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2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2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2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2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2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2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2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2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2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2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2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2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2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2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2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2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2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2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2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2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2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2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2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2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2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2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2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2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2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2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2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2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2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2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2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2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2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2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2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2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2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2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2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2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2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2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2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2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2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2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2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2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2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2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2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2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2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2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2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2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2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2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2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2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2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2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2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2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2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2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2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2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2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2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2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2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2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2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2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2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2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2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2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2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2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2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2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2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2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2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2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2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2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2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2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2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2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2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2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2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2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2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2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2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2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2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2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2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2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2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2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2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2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2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2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2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2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2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2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2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2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2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2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2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2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2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2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2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2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2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2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2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2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2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2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2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2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2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2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2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2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2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2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2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2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2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2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2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2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2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2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2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2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2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2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2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2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2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2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2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2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2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2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2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2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2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2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2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2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2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2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2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2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2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2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2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2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2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2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2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2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2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2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2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2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2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2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2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2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2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2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2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2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2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2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2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2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2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2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2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2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2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2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2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2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2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2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2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2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2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2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2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2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2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2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2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2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2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2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2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2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2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2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2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2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2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2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2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2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2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2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2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2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2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2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2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2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2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2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2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2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2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2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2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2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2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2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2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2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2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2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2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2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2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2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2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2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2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2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2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2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2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2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2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2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2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2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2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2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2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2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2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2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2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2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2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2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2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2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2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2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2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2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2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2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2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2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2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2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2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2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2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2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2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2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2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2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2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2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2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2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2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2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2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2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2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2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2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2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2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2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2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2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2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2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2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2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2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2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2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2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2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2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2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2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2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2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2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2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2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2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2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2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2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2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2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2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2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2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2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2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2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2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2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2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2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2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2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2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2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" sqref="D1"/>
    </sheetView>
  </sheetViews>
  <sheetFormatPr baseColWidth="10" defaultColWidth="11.42578125" defaultRowHeight="14.25" x14ac:dyDescent="0.2"/>
  <cols>
    <col min="1" max="2" width="11.42578125" style="2"/>
    <col min="3" max="3" width="12.7109375" style="2" bestFit="1" customWidth="1"/>
    <col min="4" max="4" width="13.7109375" style="2" customWidth="1"/>
    <col min="5" max="5" width="13.140625" style="2" bestFit="1" customWidth="1"/>
    <col min="6" max="16384" width="11.42578125" style="2"/>
  </cols>
  <sheetData>
    <row r="1" spans="1:5" ht="15" x14ac:dyDescent="0.2">
      <c r="A1" s="1" t="s">
        <v>16</v>
      </c>
      <c r="B1" s="1" t="s">
        <v>17</v>
      </c>
      <c r="C1" s="1" t="s">
        <v>18</v>
      </c>
      <c r="D1" s="1" t="s">
        <v>19</v>
      </c>
      <c r="E1" s="1" t="s">
        <v>280</v>
      </c>
    </row>
    <row r="2" spans="1:5" x14ac:dyDescent="0.2">
      <c r="A2" s="2" t="s">
        <v>20</v>
      </c>
      <c r="B2" s="2" t="s">
        <v>21</v>
      </c>
      <c r="C2" s="2" t="s">
        <v>19</v>
      </c>
      <c r="D2" s="2" t="s">
        <v>284</v>
      </c>
      <c r="E2" s="2" t="s">
        <v>284</v>
      </c>
    </row>
    <row r="3" spans="1:5" x14ac:dyDescent="0.2">
      <c r="A3" s="2" t="s">
        <v>22</v>
      </c>
      <c r="B3" s="2" t="s">
        <v>23</v>
      </c>
      <c r="C3" s="2" t="s">
        <v>24</v>
      </c>
      <c r="D3" s="2" t="s">
        <v>281</v>
      </c>
      <c r="E3" s="2" t="s">
        <v>281</v>
      </c>
    </row>
    <row r="4" spans="1:5" x14ac:dyDescent="0.2">
      <c r="A4" s="2" t="s">
        <v>25</v>
      </c>
      <c r="D4" s="2" t="s">
        <v>282</v>
      </c>
      <c r="E4" s="2" t="s">
        <v>282</v>
      </c>
    </row>
    <row r="5" spans="1:5" x14ac:dyDescent="0.2">
      <c r="A5" s="2" t="s">
        <v>9</v>
      </c>
      <c r="D5" s="2" t="s">
        <v>283</v>
      </c>
      <c r="E5" s="2" t="s">
        <v>283</v>
      </c>
    </row>
    <row r="6" spans="1:5" x14ac:dyDescent="0.2">
      <c r="A6" s="2" t="s">
        <v>26</v>
      </c>
    </row>
    <row r="7" spans="1:5" x14ac:dyDescent="0.2">
      <c r="A7" s="2" t="s">
        <v>27</v>
      </c>
    </row>
    <row r="8" spans="1:5" x14ac:dyDescent="0.2">
      <c r="A8" s="2" t="s">
        <v>28</v>
      </c>
    </row>
    <row r="9" spans="1:5" x14ac:dyDescent="0.2">
      <c r="A9" s="2" t="s">
        <v>29</v>
      </c>
    </row>
    <row r="10" spans="1:5" x14ac:dyDescent="0.2">
      <c r="A10" s="2" t="s">
        <v>30</v>
      </c>
    </row>
    <row r="11" spans="1:5" x14ac:dyDescent="0.2">
      <c r="A11" s="2" t="s">
        <v>31</v>
      </c>
    </row>
    <row r="12" spans="1:5" x14ac:dyDescent="0.2">
      <c r="A12" s="2" t="s">
        <v>32</v>
      </c>
    </row>
    <row r="13" spans="1:5" x14ac:dyDescent="0.2">
      <c r="A13" s="2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baseColWidth="10" defaultRowHeight="15" x14ac:dyDescent="0.25"/>
  <sheetData>
    <row r="1" spans="1:2" x14ac:dyDescent="0.25">
      <c r="A1" t="s">
        <v>1</v>
      </c>
      <c r="B1" t="s">
        <v>5</v>
      </c>
    </row>
    <row r="2" spans="1:2" x14ac:dyDescent="0.25">
      <c r="A2" t="s">
        <v>8</v>
      </c>
      <c r="B2" t="s">
        <v>6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9AB64A-65AA-4F23-9BDA-EDF5A7CBF83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fde59ad-047f-4d65-bef5-a48d308bcc65"/>
    <ds:schemaRef ds:uri="http://purl.org/dc/elements/1.1/"/>
    <ds:schemaRef ds:uri="http://schemas.microsoft.com/office/2006/metadata/properties"/>
    <ds:schemaRef ds:uri="http://schemas.microsoft.com/office/infopath/2007/PartnerControls"/>
    <ds:schemaRef ds:uri="5e35b61e-a5f8-44a9-aaff-2fc46c026f4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Usuario</cp:lastModifiedBy>
  <cp:lastPrinted>2022-02-25T14:53:31Z</cp:lastPrinted>
  <dcterms:created xsi:type="dcterms:W3CDTF">2019-06-10T12:48:45Z</dcterms:created>
  <dcterms:modified xsi:type="dcterms:W3CDTF">2022-02-25T16:32:26Z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